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66925"/>
  <mc:AlternateContent xmlns:mc="http://schemas.openxmlformats.org/markup-compatibility/2006">
    <mc:Choice Requires="x15">
      <x15ac:absPath xmlns:x15ac="http://schemas.microsoft.com/office/spreadsheetml/2010/11/ac" url="C:\Users\Owner\Desktop\영양팀\3. 식단 및 메뉴\6. 행사식단\2023.1\"/>
    </mc:Choice>
  </mc:AlternateContent>
  <xr:revisionPtr revIDLastSave="0" documentId="13_ncr:1_{205D5F44-05C8-4756-8EC4-80DAC8764867}" xr6:coauthVersionLast="36" xr6:coauthVersionMax="36" xr10:uidLastSave="{00000000-0000-0000-0000-000000000000}"/>
  <bookViews>
    <workbookView xWindow="0" yWindow="0" windowWidth="19200" windowHeight="11490" xr2:uid="{A3FC9363-8158-475E-8B8C-F0C29FD87D25}"/>
  </bookViews>
  <sheets>
    <sheet name="생일식단(일반형)" sheetId="3" r:id="rId1"/>
    <sheet name="생일식단(죽식형)" sheetId="8" r:id="rId2"/>
    <sheet name="견학식단(일반형)" sheetId="9" r:id="rId3"/>
    <sheet name="견학식단(죽식형)" sheetId="7" r:id="rId4"/>
  </sheets>
  <definedNames>
    <definedName name="_xlnm.Print_Area" localSheetId="2">'견학식단(일반형)'!$A$1:$H$167</definedName>
    <definedName name="_xlnm.Print_Area" localSheetId="3">'견학식단(죽식형)'!$A$1:$H$203</definedName>
    <definedName name="_xlnm.Print_Area" localSheetId="0">'생일식단(일반형)'!$A$1:$H$100</definedName>
    <definedName name="_xlnm.Print_Area" localSheetId="1">'생일식단(죽식형)'!$A$1:$H$120</definedName>
    <definedName name="_xlnm.Print_Titles" localSheetId="2">'견학식단(일반형)'!$1:$3</definedName>
    <definedName name="_xlnm.Print_Titles" localSheetId="3">'견학식단(죽식형)'!$1:$3</definedName>
    <definedName name="_xlnm.Print_Titles" localSheetId="0">'생일식단(일반형)'!$1:$3</definedName>
    <definedName name="_xlnm.Print_Titles" localSheetId="1">'생일식단(죽식형)'!$1:$3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0" i="8" l="1"/>
  <c r="G90" i="8" s="1"/>
  <c r="E118" i="8"/>
  <c r="G118" i="8" s="1"/>
  <c r="E98" i="8"/>
  <c r="G98" i="8" s="1"/>
  <c r="E97" i="8"/>
  <c r="G97" i="8" s="1"/>
  <c r="E96" i="8"/>
  <c r="G96" i="8" s="1"/>
  <c r="E95" i="8"/>
  <c r="G95" i="8" s="1"/>
  <c r="E94" i="8"/>
  <c r="G94" i="8" s="1"/>
  <c r="E93" i="8"/>
  <c r="G93" i="8" s="1"/>
  <c r="E68" i="8"/>
  <c r="G68" i="8" s="1"/>
  <c r="E67" i="8"/>
  <c r="G67" i="8" s="1"/>
  <c r="E66" i="8"/>
  <c r="G66" i="8" s="1"/>
  <c r="E65" i="8"/>
  <c r="G65" i="8" s="1"/>
  <c r="E64" i="8"/>
  <c r="G64" i="8" s="1"/>
  <c r="E63" i="8"/>
  <c r="G63" i="8" s="1"/>
  <c r="E43" i="8"/>
  <c r="G43" i="8" s="1"/>
  <c r="E42" i="8"/>
  <c r="G42" i="8" s="1"/>
  <c r="E41" i="8"/>
  <c r="G41" i="8" s="1"/>
  <c r="E40" i="8"/>
  <c r="G40" i="8" s="1"/>
  <c r="E39" i="8"/>
  <c r="G39" i="8" s="1"/>
  <c r="E38" i="8"/>
  <c r="G38" i="8" s="1"/>
  <c r="E9" i="8"/>
  <c r="G9" i="8" s="1"/>
  <c r="E8" i="8"/>
  <c r="G8" i="8" s="1"/>
  <c r="E7" i="8"/>
  <c r="G7" i="8" s="1"/>
  <c r="E6" i="8"/>
  <c r="G6" i="8" s="1"/>
  <c r="E5" i="8"/>
  <c r="G5" i="8" s="1"/>
  <c r="E4" i="8"/>
  <c r="G4" i="8" s="1"/>
  <c r="E149" i="9"/>
  <c r="G149" i="9" s="1"/>
  <c r="E129" i="9"/>
  <c r="G129" i="9" s="1"/>
  <c r="E108" i="9"/>
  <c r="G108" i="9" s="1"/>
  <c r="E107" i="9"/>
  <c r="G107" i="9" s="1"/>
  <c r="E106" i="9"/>
  <c r="G106" i="9" s="1"/>
  <c r="E84" i="9"/>
  <c r="G84" i="9" s="1"/>
  <c r="E66" i="9"/>
  <c r="G66" i="9" s="1"/>
  <c r="E41" i="9"/>
  <c r="G41" i="9" s="1"/>
  <c r="E23" i="9"/>
  <c r="G23" i="9" s="1"/>
  <c r="E6" i="9"/>
  <c r="G6" i="9" s="1"/>
  <c r="E5" i="9"/>
  <c r="G5" i="9" s="1"/>
  <c r="E4" i="9"/>
  <c r="G4" i="9" s="1"/>
  <c r="E167" i="9"/>
  <c r="G167" i="9" s="1"/>
  <c r="E166" i="9"/>
  <c r="G166" i="9" s="1"/>
  <c r="E165" i="9"/>
  <c r="G165" i="9" s="1"/>
  <c r="E164" i="9"/>
  <c r="G164" i="9" s="1"/>
  <c r="E163" i="9"/>
  <c r="G163" i="9" s="1"/>
  <c r="E162" i="9"/>
  <c r="G162" i="9" s="1"/>
  <c r="E161" i="9"/>
  <c r="G161" i="9" s="1"/>
  <c r="E160" i="9"/>
  <c r="G160" i="9" s="1"/>
  <c r="E159" i="9"/>
  <c r="G159" i="9" s="1"/>
  <c r="E158" i="9"/>
  <c r="G158" i="9" s="1"/>
  <c r="E157" i="9"/>
  <c r="G157" i="9" s="1"/>
  <c r="E156" i="9"/>
  <c r="G156" i="9" s="1"/>
  <c r="E155" i="9"/>
  <c r="G155" i="9" s="1"/>
  <c r="E154" i="9"/>
  <c r="G154" i="9" s="1"/>
  <c r="E153" i="9"/>
  <c r="G153" i="9" s="1"/>
  <c r="E152" i="9"/>
  <c r="G152" i="9" s="1"/>
  <c r="E151" i="9"/>
  <c r="G151" i="9" s="1"/>
  <c r="E150" i="9"/>
  <c r="G150" i="9" s="1"/>
  <c r="E148" i="9"/>
  <c r="G148" i="9" s="1"/>
  <c r="E147" i="9"/>
  <c r="G147" i="9" s="1"/>
  <c r="E146" i="9"/>
  <c r="G146" i="9" s="1"/>
  <c r="E145" i="9"/>
  <c r="G145" i="9" s="1"/>
  <c r="E144" i="9"/>
  <c r="G144" i="9" s="1"/>
  <c r="E143" i="9"/>
  <c r="G143" i="9" s="1"/>
  <c r="E142" i="9"/>
  <c r="G142" i="9" s="1"/>
  <c r="E141" i="9"/>
  <c r="G141" i="9" s="1"/>
  <c r="E140" i="9"/>
  <c r="G140" i="9" s="1"/>
  <c r="E139" i="9"/>
  <c r="G139" i="9" s="1"/>
  <c r="E138" i="9"/>
  <c r="G138" i="9" s="1"/>
  <c r="E137" i="9"/>
  <c r="G137" i="9" s="1"/>
  <c r="E136" i="9"/>
  <c r="G136" i="9" s="1"/>
  <c r="E135" i="9"/>
  <c r="G135" i="9" s="1"/>
  <c r="E134" i="9"/>
  <c r="G134" i="9" s="1"/>
  <c r="E133" i="9"/>
  <c r="G133" i="9" s="1"/>
  <c r="E132" i="9"/>
  <c r="G132" i="9" s="1"/>
  <c r="E131" i="9"/>
  <c r="G131" i="9" s="1"/>
  <c r="E130" i="9"/>
  <c r="G130" i="9" s="1"/>
  <c r="E128" i="9"/>
  <c r="G128" i="9" s="1"/>
  <c r="E127" i="9"/>
  <c r="G127" i="9" s="1"/>
  <c r="E126" i="9"/>
  <c r="G126" i="9" s="1"/>
  <c r="E125" i="9"/>
  <c r="G125" i="9" s="1"/>
  <c r="E124" i="9"/>
  <c r="G124" i="9" s="1"/>
  <c r="E123" i="9"/>
  <c r="G123" i="9" s="1"/>
  <c r="E122" i="9"/>
  <c r="G122" i="9" s="1"/>
  <c r="E121" i="9"/>
  <c r="G121" i="9" s="1"/>
  <c r="E120" i="9"/>
  <c r="G120" i="9" s="1"/>
  <c r="E119" i="9"/>
  <c r="G119" i="9" s="1"/>
  <c r="E118" i="9"/>
  <c r="G118" i="9" s="1"/>
  <c r="E117" i="9"/>
  <c r="G117" i="9" s="1"/>
  <c r="E116" i="9"/>
  <c r="G116" i="9" s="1"/>
  <c r="E115" i="9"/>
  <c r="G115" i="9" s="1"/>
  <c r="E114" i="9"/>
  <c r="G114" i="9" s="1"/>
  <c r="E113" i="9"/>
  <c r="G113" i="9" s="1"/>
  <c r="E112" i="9"/>
  <c r="G112" i="9" s="1"/>
  <c r="E111" i="9"/>
  <c r="G111" i="9" s="1"/>
  <c r="E110" i="9"/>
  <c r="G110" i="9" s="1"/>
  <c r="E109" i="9"/>
  <c r="G109" i="9" s="1"/>
  <c r="E105" i="9"/>
  <c r="G105" i="9" s="1"/>
  <c r="E104" i="9"/>
  <c r="G104" i="9" s="1"/>
  <c r="E103" i="9"/>
  <c r="G103" i="9" s="1"/>
  <c r="E102" i="9"/>
  <c r="G102" i="9" s="1"/>
  <c r="E101" i="9"/>
  <c r="G101" i="9" s="1"/>
  <c r="E100" i="9"/>
  <c r="G100" i="9" s="1"/>
  <c r="E99" i="9"/>
  <c r="G99" i="9" s="1"/>
  <c r="E98" i="9"/>
  <c r="G98" i="9" s="1"/>
  <c r="E97" i="9"/>
  <c r="G97" i="9" s="1"/>
  <c r="E96" i="9"/>
  <c r="G96" i="9" s="1"/>
  <c r="E95" i="9"/>
  <c r="G95" i="9" s="1"/>
  <c r="E94" i="9"/>
  <c r="G94" i="9" s="1"/>
  <c r="E93" i="9"/>
  <c r="G93" i="9" s="1"/>
  <c r="E92" i="9"/>
  <c r="G92" i="9" s="1"/>
  <c r="E91" i="9"/>
  <c r="G91" i="9" s="1"/>
  <c r="E90" i="9"/>
  <c r="G90" i="9" s="1"/>
  <c r="E89" i="9"/>
  <c r="G89" i="9" s="1"/>
  <c r="E88" i="9"/>
  <c r="G88" i="9" s="1"/>
  <c r="E87" i="9"/>
  <c r="G87" i="9" s="1"/>
  <c r="E86" i="9"/>
  <c r="G86" i="9" s="1"/>
  <c r="E85" i="9"/>
  <c r="G85" i="9" s="1"/>
  <c r="E83" i="9"/>
  <c r="G83" i="9" s="1"/>
  <c r="E82" i="9"/>
  <c r="G82" i="9" s="1"/>
  <c r="E81" i="9"/>
  <c r="G81" i="9" s="1"/>
  <c r="E80" i="9"/>
  <c r="G80" i="9" s="1"/>
  <c r="E79" i="9"/>
  <c r="G79" i="9" s="1"/>
  <c r="E78" i="9"/>
  <c r="G78" i="9" s="1"/>
  <c r="E77" i="9"/>
  <c r="G77" i="9" s="1"/>
  <c r="E76" i="9"/>
  <c r="G76" i="9" s="1"/>
  <c r="E75" i="9"/>
  <c r="G75" i="9" s="1"/>
  <c r="E74" i="9"/>
  <c r="G74" i="9" s="1"/>
  <c r="E73" i="9"/>
  <c r="G73" i="9" s="1"/>
  <c r="E72" i="9"/>
  <c r="G72" i="9" s="1"/>
  <c r="E71" i="9"/>
  <c r="G71" i="9" s="1"/>
  <c r="E70" i="9"/>
  <c r="G70" i="9" s="1"/>
  <c r="E69" i="9"/>
  <c r="G69" i="9" s="1"/>
  <c r="E68" i="9"/>
  <c r="G68" i="9" s="1"/>
  <c r="E67" i="9"/>
  <c r="G67" i="9" s="1"/>
  <c r="E65" i="9"/>
  <c r="G65" i="9" s="1"/>
  <c r="E64" i="9"/>
  <c r="G64" i="9" s="1"/>
  <c r="E63" i="9"/>
  <c r="G63" i="9" s="1"/>
  <c r="E62" i="9"/>
  <c r="G62" i="9" s="1"/>
  <c r="E61" i="9"/>
  <c r="G61" i="9" s="1"/>
  <c r="E60" i="9"/>
  <c r="G60" i="9" s="1"/>
  <c r="E59" i="9"/>
  <c r="G59" i="9" s="1"/>
  <c r="E58" i="9"/>
  <c r="G58" i="9" s="1"/>
  <c r="E57" i="9"/>
  <c r="G57" i="9" s="1"/>
  <c r="E56" i="9"/>
  <c r="G56" i="9" s="1"/>
  <c r="E55" i="9"/>
  <c r="G55" i="9" s="1"/>
  <c r="E54" i="9"/>
  <c r="G54" i="9" s="1"/>
  <c r="E53" i="9"/>
  <c r="G53" i="9" s="1"/>
  <c r="E52" i="9"/>
  <c r="G52" i="9" s="1"/>
  <c r="E51" i="9"/>
  <c r="G51" i="9" s="1"/>
  <c r="E50" i="9"/>
  <c r="G50" i="9" s="1"/>
  <c r="E49" i="9"/>
  <c r="G49" i="9" s="1"/>
  <c r="E48" i="9"/>
  <c r="G48" i="9" s="1"/>
  <c r="E47" i="9"/>
  <c r="G47" i="9" s="1"/>
  <c r="E46" i="9"/>
  <c r="G46" i="9" s="1"/>
  <c r="E45" i="9"/>
  <c r="G45" i="9" s="1"/>
  <c r="E44" i="9"/>
  <c r="G44" i="9" s="1"/>
  <c r="E43" i="9"/>
  <c r="G43" i="9" s="1"/>
  <c r="E42" i="9"/>
  <c r="G42" i="9" s="1"/>
  <c r="E40" i="9"/>
  <c r="G40" i="9" s="1"/>
  <c r="E39" i="9"/>
  <c r="G39" i="9" s="1"/>
  <c r="E38" i="9"/>
  <c r="G38" i="9" s="1"/>
  <c r="E37" i="9"/>
  <c r="G37" i="9" s="1"/>
  <c r="E36" i="9"/>
  <c r="G36" i="9" s="1"/>
  <c r="E35" i="9"/>
  <c r="G35" i="9" s="1"/>
  <c r="E34" i="9"/>
  <c r="G34" i="9" s="1"/>
  <c r="E33" i="9"/>
  <c r="G33" i="9" s="1"/>
  <c r="E32" i="9"/>
  <c r="G32" i="9" s="1"/>
  <c r="E31" i="9"/>
  <c r="G31" i="9" s="1"/>
  <c r="E30" i="9"/>
  <c r="G30" i="9" s="1"/>
  <c r="E29" i="9"/>
  <c r="G29" i="9" s="1"/>
  <c r="E28" i="9"/>
  <c r="G28" i="9" s="1"/>
  <c r="E27" i="9"/>
  <c r="G27" i="9" s="1"/>
  <c r="E26" i="9"/>
  <c r="G26" i="9" s="1"/>
  <c r="E25" i="9"/>
  <c r="G25" i="9" s="1"/>
  <c r="E24" i="9"/>
  <c r="G24" i="9" s="1"/>
  <c r="E22" i="9"/>
  <c r="G22" i="9" s="1"/>
  <c r="E21" i="9"/>
  <c r="G21" i="9" s="1"/>
  <c r="E20" i="9"/>
  <c r="G20" i="9" s="1"/>
  <c r="E19" i="9"/>
  <c r="G19" i="9" s="1"/>
  <c r="E18" i="9"/>
  <c r="G18" i="9" s="1"/>
  <c r="E17" i="9"/>
  <c r="G17" i="9" s="1"/>
  <c r="E16" i="9"/>
  <c r="G16" i="9" s="1"/>
  <c r="E15" i="9"/>
  <c r="G15" i="9" s="1"/>
  <c r="E14" i="9"/>
  <c r="G14" i="9" s="1"/>
  <c r="E13" i="9"/>
  <c r="G13" i="9" s="1"/>
  <c r="E12" i="9"/>
  <c r="G12" i="9" s="1"/>
  <c r="E11" i="9"/>
  <c r="G11" i="9" s="1"/>
  <c r="E10" i="9"/>
  <c r="G10" i="9" s="1"/>
  <c r="E9" i="9"/>
  <c r="G9" i="9" s="1"/>
  <c r="E8" i="9"/>
  <c r="G8" i="9" s="1"/>
  <c r="E7" i="9"/>
  <c r="G7" i="9" s="1"/>
  <c r="E185" i="7"/>
  <c r="G185" i="7" s="1"/>
  <c r="E184" i="7"/>
  <c r="G184" i="7" s="1"/>
  <c r="E183" i="7"/>
  <c r="G183" i="7" s="1"/>
  <c r="E182" i="7"/>
  <c r="G182" i="7" s="1"/>
  <c r="E181" i="7"/>
  <c r="G181" i="7" s="1"/>
  <c r="E180" i="7"/>
  <c r="G180" i="7" s="1"/>
  <c r="E160" i="7"/>
  <c r="G160" i="7" s="1"/>
  <c r="E159" i="7"/>
  <c r="G159" i="7" s="1"/>
  <c r="E158" i="7"/>
  <c r="G158" i="7" s="1"/>
  <c r="E157" i="7"/>
  <c r="G157" i="7" s="1"/>
  <c r="E156" i="7"/>
  <c r="G156" i="7" s="1"/>
  <c r="E155" i="7"/>
  <c r="G155" i="7" s="1"/>
  <c r="E134" i="7"/>
  <c r="G134" i="7" s="1"/>
  <c r="E133" i="7"/>
  <c r="G133" i="7" s="1"/>
  <c r="E132" i="7"/>
  <c r="G132" i="7" s="1"/>
  <c r="E131" i="7"/>
  <c r="G131" i="7" s="1"/>
  <c r="E130" i="7"/>
  <c r="G130" i="7" s="1"/>
  <c r="E129" i="7"/>
  <c r="G129" i="7" s="1"/>
  <c r="E107" i="7"/>
  <c r="G107" i="7" s="1"/>
  <c r="G106" i="7"/>
  <c r="E106" i="7"/>
  <c r="E105" i="7"/>
  <c r="G105" i="7" s="1"/>
  <c r="E104" i="7"/>
  <c r="G104" i="7" s="1"/>
  <c r="E103" i="7"/>
  <c r="G103" i="7" s="1"/>
  <c r="E102" i="7"/>
  <c r="G102" i="7" s="1"/>
  <c r="E84" i="7"/>
  <c r="G84" i="7" s="1"/>
  <c r="E83" i="7"/>
  <c r="G83" i="7" s="1"/>
  <c r="E82" i="7"/>
  <c r="G82" i="7" s="1"/>
  <c r="E81" i="7"/>
  <c r="G81" i="7" s="1"/>
  <c r="E80" i="7"/>
  <c r="G80" i="7" s="1"/>
  <c r="E79" i="7"/>
  <c r="G79" i="7" s="1"/>
  <c r="E54" i="7"/>
  <c r="G54" i="7" s="1"/>
  <c r="G53" i="7"/>
  <c r="E53" i="7"/>
  <c r="E52" i="7"/>
  <c r="G52" i="7" s="1"/>
  <c r="G51" i="7"/>
  <c r="E51" i="7"/>
  <c r="E50" i="7"/>
  <c r="G50" i="7" s="1"/>
  <c r="E49" i="7"/>
  <c r="G49" i="7" s="1"/>
  <c r="E31" i="7"/>
  <c r="G31" i="7" s="1"/>
  <c r="E30" i="7"/>
  <c r="G30" i="7" s="1"/>
  <c r="E29" i="7"/>
  <c r="G29" i="7" s="1"/>
  <c r="E28" i="7"/>
  <c r="G28" i="7" s="1"/>
  <c r="E27" i="7"/>
  <c r="G27" i="7" s="1"/>
  <c r="E26" i="7"/>
  <c r="G26" i="7" s="1"/>
  <c r="E200" i="7"/>
  <c r="G200" i="7" s="1"/>
  <c r="E199" i="7"/>
  <c r="G199" i="7" s="1"/>
  <c r="E198" i="7"/>
  <c r="G198" i="7" s="1"/>
  <c r="E197" i="7"/>
  <c r="G197" i="7" s="1"/>
  <c r="E196" i="7"/>
  <c r="G196" i="7" s="1"/>
  <c r="E195" i="7"/>
  <c r="G195" i="7" s="1"/>
  <c r="E194" i="7"/>
  <c r="G194" i="7" s="1"/>
  <c r="G193" i="7"/>
  <c r="E193" i="7"/>
  <c r="E192" i="7"/>
  <c r="G192" i="7" s="1"/>
  <c r="E191" i="7"/>
  <c r="G191" i="7" s="1"/>
  <c r="E190" i="7"/>
  <c r="G190" i="7" s="1"/>
  <c r="E189" i="7"/>
  <c r="G189" i="7" s="1"/>
  <c r="G188" i="7"/>
  <c r="E188" i="7"/>
  <c r="E187" i="7"/>
  <c r="G187" i="7" s="1"/>
  <c r="E186" i="7"/>
  <c r="G186" i="7" s="1"/>
  <c r="E24" i="7"/>
  <c r="G24" i="7" s="1"/>
  <c r="E120" i="8"/>
  <c r="G120" i="8" s="1"/>
  <c r="E119" i="8"/>
  <c r="G119" i="8" s="1"/>
  <c r="E117" i="8"/>
  <c r="G117" i="8" s="1"/>
  <c r="E116" i="8"/>
  <c r="G116" i="8" s="1"/>
  <c r="E115" i="8"/>
  <c r="G115" i="8" s="1"/>
  <c r="E114" i="8"/>
  <c r="G114" i="8" s="1"/>
  <c r="E113" i="8"/>
  <c r="G113" i="8" s="1"/>
  <c r="E112" i="8"/>
  <c r="G112" i="8" s="1"/>
  <c r="E111" i="8"/>
  <c r="G111" i="8" s="1"/>
  <c r="E110" i="8"/>
  <c r="G110" i="8" s="1"/>
  <c r="E109" i="8"/>
  <c r="G109" i="8" s="1"/>
  <c r="E108" i="8"/>
  <c r="G108" i="8" s="1"/>
  <c r="E107" i="8"/>
  <c r="G107" i="8" s="1"/>
  <c r="E106" i="8"/>
  <c r="G106" i="8" s="1"/>
  <c r="E105" i="8"/>
  <c r="G105" i="8" s="1"/>
  <c r="E104" i="8"/>
  <c r="G104" i="8" s="1"/>
  <c r="E103" i="8"/>
  <c r="G103" i="8" s="1"/>
  <c r="E102" i="8"/>
  <c r="G102" i="8" s="1"/>
  <c r="E101" i="8"/>
  <c r="G101" i="8" s="1"/>
  <c r="E100" i="8"/>
  <c r="G100" i="8" s="1"/>
  <c r="E99" i="8"/>
  <c r="G99" i="8" s="1"/>
  <c r="E92" i="8"/>
  <c r="G92" i="8" s="1"/>
  <c r="E91" i="8"/>
  <c r="G91" i="8" s="1"/>
  <c r="E89" i="8"/>
  <c r="G89" i="8" s="1"/>
  <c r="E88" i="8"/>
  <c r="G88" i="8" s="1"/>
  <c r="E87" i="8"/>
  <c r="G87" i="8" s="1"/>
  <c r="E86" i="8"/>
  <c r="G86" i="8" s="1"/>
  <c r="E85" i="8"/>
  <c r="G85" i="8" s="1"/>
  <c r="E84" i="8"/>
  <c r="G84" i="8" s="1"/>
  <c r="E83" i="8"/>
  <c r="G83" i="8" s="1"/>
  <c r="E82" i="8"/>
  <c r="G82" i="8" s="1"/>
  <c r="E81" i="8"/>
  <c r="G81" i="8" s="1"/>
  <c r="E80" i="8"/>
  <c r="G80" i="8" s="1"/>
  <c r="E79" i="8"/>
  <c r="G79" i="8" s="1"/>
  <c r="E78" i="8"/>
  <c r="G78" i="8" s="1"/>
  <c r="E77" i="8"/>
  <c r="G77" i="8" s="1"/>
  <c r="E76" i="8"/>
  <c r="G76" i="8" s="1"/>
  <c r="E75" i="8"/>
  <c r="G75" i="8" s="1"/>
  <c r="E74" i="8"/>
  <c r="G74" i="8" s="1"/>
  <c r="E73" i="8"/>
  <c r="G73" i="8" s="1"/>
  <c r="E72" i="8"/>
  <c r="G72" i="8" s="1"/>
  <c r="E71" i="8"/>
  <c r="G71" i="8" s="1"/>
  <c r="E70" i="8"/>
  <c r="G70" i="8" s="1"/>
  <c r="E69" i="8"/>
  <c r="G69" i="8" s="1"/>
  <c r="E62" i="8"/>
  <c r="G62" i="8" s="1"/>
  <c r="E61" i="8"/>
  <c r="G61" i="8" s="1"/>
  <c r="E60" i="8"/>
  <c r="G60" i="8" s="1"/>
  <c r="E59" i="8"/>
  <c r="G59" i="8" s="1"/>
  <c r="E58" i="8"/>
  <c r="G58" i="8" s="1"/>
  <c r="E57" i="8"/>
  <c r="G57" i="8" s="1"/>
  <c r="E56" i="8"/>
  <c r="G56" i="8" s="1"/>
  <c r="E55" i="8"/>
  <c r="G55" i="8" s="1"/>
  <c r="E54" i="8"/>
  <c r="G54" i="8" s="1"/>
  <c r="E53" i="8"/>
  <c r="G53" i="8" s="1"/>
  <c r="E52" i="8"/>
  <c r="G52" i="8" s="1"/>
  <c r="E51" i="8"/>
  <c r="G51" i="8" s="1"/>
  <c r="E50" i="8"/>
  <c r="G50" i="8" s="1"/>
  <c r="E49" i="8"/>
  <c r="G49" i="8" s="1"/>
  <c r="E48" i="8"/>
  <c r="G48" i="8" s="1"/>
  <c r="E47" i="8"/>
  <c r="G47" i="8" s="1"/>
  <c r="E46" i="8"/>
  <c r="G46" i="8" s="1"/>
  <c r="E45" i="8"/>
  <c r="G45" i="8" s="1"/>
  <c r="E44" i="8"/>
  <c r="G44" i="8" s="1"/>
  <c r="E37" i="8"/>
  <c r="G37" i="8" s="1"/>
  <c r="E36" i="8"/>
  <c r="G36" i="8" s="1"/>
  <c r="E35" i="8"/>
  <c r="G35" i="8" s="1"/>
  <c r="E34" i="8"/>
  <c r="G34" i="8" s="1"/>
  <c r="E33" i="8"/>
  <c r="G33" i="8" s="1"/>
  <c r="E32" i="8"/>
  <c r="G32" i="8" s="1"/>
  <c r="E31" i="8"/>
  <c r="G31" i="8" s="1"/>
  <c r="E30" i="8"/>
  <c r="G30" i="8" s="1"/>
  <c r="E29" i="8"/>
  <c r="G29" i="8" s="1"/>
  <c r="E28" i="8"/>
  <c r="G28" i="8" s="1"/>
  <c r="E27" i="8"/>
  <c r="G27" i="8" s="1"/>
  <c r="E26" i="8"/>
  <c r="G26" i="8" s="1"/>
  <c r="E25" i="8"/>
  <c r="G25" i="8" s="1"/>
  <c r="E24" i="8"/>
  <c r="G24" i="8" s="1"/>
  <c r="E23" i="8"/>
  <c r="G23" i="8" s="1"/>
  <c r="E22" i="8"/>
  <c r="G22" i="8" s="1"/>
  <c r="E21" i="8"/>
  <c r="G21" i="8" s="1"/>
  <c r="E20" i="8"/>
  <c r="G20" i="8" s="1"/>
  <c r="E19" i="8"/>
  <c r="G19" i="8" s="1"/>
  <c r="E18" i="8"/>
  <c r="G18" i="8" s="1"/>
  <c r="E17" i="8"/>
  <c r="G17" i="8" s="1"/>
  <c r="E16" i="8"/>
  <c r="G16" i="8" s="1"/>
  <c r="E15" i="8"/>
  <c r="G15" i="8" s="1"/>
  <c r="E14" i="8"/>
  <c r="G14" i="8" s="1"/>
  <c r="E13" i="8"/>
  <c r="G13" i="8" s="1"/>
  <c r="E12" i="8"/>
  <c r="G12" i="8" s="1"/>
  <c r="E11" i="8"/>
  <c r="G11" i="8" s="1"/>
  <c r="E10" i="8"/>
  <c r="G10" i="8" s="1"/>
  <c r="E203" i="7"/>
  <c r="G203" i="7" s="1"/>
  <c r="E202" i="7"/>
  <c r="G202" i="7" s="1"/>
  <c r="E201" i="7"/>
  <c r="G201" i="7" s="1"/>
  <c r="E179" i="7"/>
  <c r="G179" i="7" s="1"/>
  <c r="E178" i="7"/>
  <c r="G178" i="7" s="1"/>
  <c r="E177" i="7"/>
  <c r="G177" i="7" s="1"/>
  <c r="E176" i="7"/>
  <c r="G176" i="7" s="1"/>
  <c r="E175" i="7"/>
  <c r="G175" i="7" s="1"/>
  <c r="E174" i="7"/>
  <c r="G174" i="7" s="1"/>
  <c r="E173" i="7"/>
  <c r="G173" i="7" s="1"/>
  <c r="E172" i="7"/>
  <c r="G172" i="7" s="1"/>
  <c r="E171" i="7"/>
  <c r="G171" i="7" s="1"/>
  <c r="E170" i="7"/>
  <c r="G170" i="7" s="1"/>
  <c r="E169" i="7"/>
  <c r="G169" i="7" s="1"/>
  <c r="E168" i="7"/>
  <c r="G168" i="7" s="1"/>
  <c r="E167" i="7"/>
  <c r="G167" i="7" s="1"/>
  <c r="E166" i="7"/>
  <c r="G166" i="7" s="1"/>
  <c r="E165" i="7"/>
  <c r="G165" i="7" s="1"/>
  <c r="E164" i="7"/>
  <c r="G164" i="7" s="1"/>
  <c r="E163" i="7"/>
  <c r="G163" i="7" s="1"/>
  <c r="E162" i="7"/>
  <c r="G162" i="7" s="1"/>
  <c r="E161" i="7"/>
  <c r="G161" i="7" s="1"/>
  <c r="E154" i="7"/>
  <c r="G154" i="7" s="1"/>
  <c r="E153" i="7"/>
  <c r="G153" i="7" s="1"/>
  <c r="E152" i="7"/>
  <c r="G152" i="7" s="1"/>
  <c r="E151" i="7"/>
  <c r="G151" i="7" s="1"/>
  <c r="E150" i="7"/>
  <c r="G150" i="7" s="1"/>
  <c r="E149" i="7"/>
  <c r="G149" i="7" s="1"/>
  <c r="E148" i="7"/>
  <c r="G148" i="7" s="1"/>
  <c r="E147" i="7"/>
  <c r="G147" i="7" s="1"/>
  <c r="E146" i="7"/>
  <c r="G146" i="7" s="1"/>
  <c r="E145" i="7"/>
  <c r="G145" i="7" s="1"/>
  <c r="E144" i="7"/>
  <c r="G144" i="7" s="1"/>
  <c r="E143" i="7"/>
  <c r="G143" i="7" s="1"/>
  <c r="E142" i="7"/>
  <c r="G142" i="7" s="1"/>
  <c r="E141" i="7"/>
  <c r="G141" i="7" s="1"/>
  <c r="E140" i="7"/>
  <c r="G140" i="7" s="1"/>
  <c r="E139" i="7"/>
  <c r="G139" i="7" s="1"/>
  <c r="E138" i="7"/>
  <c r="G138" i="7" s="1"/>
  <c r="E137" i="7"/>
  <c r="G137" i="7" s="1"/>
  <c r="E136" i="7"/>
  <c r="G136" i="7" s="1"/>
  <c r="E135" i="7"/>
  <c r="G135" i="7" s="1"/>
  <c r="E128" i="7"/>
  <c r="G128" i="7" s="1"/>
  <c r="E127" i="7"/>
  <c r="G127" i="7" s="1"/>
  <c r="E126" i="7"/>
  <c r="G126" i="7" s="1"/>
  <c r="E125" i="7"/>
  <c r="G125" i="7" s="1"/>
  <c r="E124" i="7"/>
  <c r="G124" i="7" s="1"/>
  <c r="E123" i="7"/>
  <c r="G123" i="7" s="1"/>
  <c r="E122" i="7"/>
  <c r="G122" i="7" s="1"/>
  <c r="E121" i="7"/>
  <c r="G121" i="7" s="1"/>
  <c r="E120" i="7"/>
  <c r="G120" i="7" s="1"/>
  <c r="E119" i="7"/>
  <c r="G119" i="7" s="1"/>
  <c r="E117" i="7"/>
  <c r="G117" i="7" s="1"/>
  <c r="E116" i="7"/>
  <c r="G116" i="7" s="1"/>
  <c r="E115" i="7"/>
  <c r="G115" i="7" s="1"/>
  <c r="E114" i="7"/>
  <c r="G114" i="7" s="1"/>
  <c r="E113" i="7"/>
  <c r="G113" i="7" s="1"/>
  <c r="E112" i="7"/>
  <c r="G112" i="7" s="1"/>
  <c r="E111" i="7"/>
  <c r="G111" i="7" s="1"/>
  <c r="E110" i="7"/>
  <c r="G110" i="7" s="1"/>
  <c r="E109" i="7"/>
  <c r="G109" i="7" s="1"/>
  <c r="E108" i="7"/>
  <c r="G108" i="7" s="1"/>
  <c r="E118" i="7"/>
  <c r="G118" i="7" s="1"/>
  <c r="E101" i="7"/>
  <c r="G101" i="7" s="1"/>
  <c r="E100" i="7"/>
  <c r="G100" i="7" s="1"/>
  <c r="E99" i="7"/>
  <c r="G99" i="7" s="1"/>
  <c r="E98" i="7"/>
  <c r="G98" i="7" s="1"/>
  <c r="E97" i="7"/>
  <c r="G97" i="7" s="1"/>
  <c r="E96" i="7"/>
  <c r="G96" i="7" s="1"/>
  <c r="E95" i="7"/>
  <c r="G95" i="7" s="1"/>
  <c r="E94" i="7"/>
  <c r="G94" i="7" s="1"/>
  <c r="E93" i="7"/>
  <c r="G93" i="7" s="1"/>
  <c r="E92" i="7"/>
  <c r="G92" i="7" s="1"/>
  <c r="E91" i="7"/>
  <c r="G91" i="7" s="1"/>
  <c r="E90" i="7"/>
  <c r="G90" i="7" s="1"/>
  <c r="E89" i="7"/>
  <c r="G89" i="7" s="1"/>
  <c r="E88" i="7"/>
  <c r="G88" i="7" s="1"/>
  <c r="E87" i="7"/>
  <c r="G87" i="7" s="1"/>
  <c r="E86" i="7"/>
  <c r="G86" i="7" s="1"/>
  <c r="E85" i="7"/>
  <c r="G85" i="7" s="1"/>
  <c r="E78" i="7"/>
  <c r="G78" i="7" s="1"/>
  <c r="E77" i="7"/>
  <c r="G77" i="7" s="1"/>
  <c r="E76" i="7"/>
  <c r="G76" i="7" s="1"/>
  <c r="E75" i="7"/>
  <c r="G75" i="7" s="1"/>
  <c r="E74" i="7"/>
  <c r="G74" i="7" s="1"/>
  <c r="E73" i="7"/>
  <c r="G73" i="7" s="1"/>
  <c r="E72" i="7"/>
  <c r="G72" i="7" s="1"/>
  <c r="E71" i="7"/>
  <c r="G71" i="7" s="1"/>
  <c r="E70" i="7"/>
  <c r="G70" i="7" s="1"/>
  <c r="E69" i="7"/>
  <c r="G69" i="7" s="1"/>
  <c r="E68" i="7"/>
  <c r="G68" i="7" s="1"/>
  <c r="E67" i="7"/>
  <c r="G67" i="7" s="1"/>
  <c r="E66" i="7"/>
  <c r="G66" i="7" s="1"/>
  <c r="E65" i="7"/>
  <c r="G65" i="7" s="1"/>
  <c r="E64" i="7"/>
  <c r="G64" i="7" s="1"/>
  <c r="E63" i="7"/>
  <c r="G63" i="7" s="1"/>
  <c r="E62" i="7"/>
  <c r="G62" i="7" s="1"/>
  <c r="E61" i="7"/>
  <c r="G61" i="7" s="1"/>
  <c r="E60" i="7"/>
  <c r="G60" i="7" s="1"/>
  <c r="E59" i="7"/>
  <c r="G59" i="7" s="1"/>
  <c r="E58" i="7"/>
  <c r="G58" i="7" s="1"/>
  <c r="E57" i="7"/>
  <c r="G57" i="7" s="1"/>
  <c r="E56" i="7"/>
  <c r="G56" i="7" s="1"/>
  <c r="E55" i="7"/>
  <c r="G55" i="7" s="1"/>
  <c r="E48" i="7"/>
  <c r="G48" i="7" s="1"/>
  <c r="E47" i="7"/>
  <c r="G47" i="7" s="1"/>
  <c r="E46" i="7"/>
  <c r="G46" i="7" s="1"/>
  <c r="E45" i="7"/>
  <c r="G45" i="7" s="1"/>
  <c r="E44" i="7"/>
  <c r="G44" i="7" s="1"/>
  <c r="E43" i="7"/>
  <c r="G43" i="7" s="1"/>
  <c r="E42" i="7"/>
  <c r="G42" i="7" s="1"/>
  <c r="E41" i="7"/>
  <c r="G41" i="7" s="1"/>
  <c r="E40" i="7"/>
  <c r="G40" i="7" s="1"/>
  <c r="E39" i="7"/>
  <c r="G39" i="7" s="1"/>
  <c r="E38" i="7"/>
  <c r="G38" i="7" s="1"/>
  <c r="E37" i="7"/>
  <c r="G37" i="7" s="1"/>
  <c r="E36" i="7"/>
  <c r="G36" i="7" s="1"/>
  <c r="E35" i="7"/>
  <c r="G35" i="7" s="1"/>
  <c r="E34" i="7"/>
  <c r="G34" i="7" s="1"/>
  <c r="E33" i="7"/>
  <c r="G33" i="7" s="1"/>
  <c r="E32" i="7"/>
  <c r="G32" i="7" s="1"/>
  <c r="E25" i="7"/>
  <c r="G25" i="7" s="1"/>
  <c r="E23" i="7"/>
  <c r="G23" i="7" s="1"/>
  <c r="E22" i="7"/>
  <c r="G22" i="7" s="1"/>
  <c r="E21" i="7"/>
  <c r="G21" i="7" s="1"/>
  <c r="E20" i="7"/>
  <c r="G20" i="7" s="1"/>
  <c r="E19" i="7"/>
  <c r="G19" i="7" s="1"/>
  <c r="E18" i="7"/>
  <c r="G18" i="7" s="1"/>
  <c r="E17" i="7"/>
  <c r="G17" i="7" s="1"/>
  <c r="E16" i="7"/>
  <c r="G16" i="7" s="1"/>
  <c r="E15" i="7"/>
  <c r="G15" i="7" s="1"/>
  <c r="E14" i="7"/>
  <c r="G14" i="7" s="1"/>
  <c r="E13" i="7"/>
  <c r="G13" i="7" s="1"/>
  <c r="E12" i="7"/>
  <c r="G12" i="7" s="1"/>
  <c r="E11" i="7"/>
  <c r="G11" i="7" s="1"/>
  <c r="E10" i="7"/>
  <c r="G10" i="7" s="1"/>
  <c r="E9" i="7"/>
  <c r="G9" i="7" s="1"/>
  <c r="E8" i="7"/>
  <c r="G8" i="7" s="1"/>
  <c r="E7" i="7"/>
  <c r="G7" i="7" s="1"/>
  <c r="E6" i="7"/>
  <c r="G6" i="7" s="1"/>
  <c r="E5" i="7"/>
  <c r="G5" i="7" s="1"/>
  <c r="E4" i="7"/>
  <c r="G4" i="7" s="1"/>
  <c r="E44" i="3"/>
  <c r="G44" i="3" s="1"/>
  <c r="E100" i="3" l="1"/>
  <c r="G100" i="3" s="1"/>
  <c r="E99" i="3"/>
  <c r="G99" i="3" s="1"/>
  <c r="E97" i="3"/>
  <c r="G97" i="3" s="1"/>
  <c r="E96" i="3"/>
  <c r="G96" i="3" s="1"/>
  <c r="E95" i="3"/>
  <c r="G95" i="3" s="1"/>
  <c r="E98" i="3"/>
  <c r="G98" i="3" s="1"/>
  <c r="E94" i="3"/>
  <c r="G94" i="3" s="1"/>
  <c r="E93" i="3"/>
  <c r="G93" i="3" s="1"/>
  <c r="E92" i="3"/>
  <c r="G92" i="3" s="1"/>
  <c r="E91" i="3"/>
  <c r="G91" i="3" s="1"/>
  <c r="E90" i="3"/>
  <c r="G90" i="3" s="1"/>
  <c r="E89" i="3"/>
  <c r="G89" i="3" s="1"/>
  <c r="E88" i="3"/>
  <c r="G88" i="3" s="1"/>
  <c r="E87" i="3"/>
  <c r="G87" i="3" s="1"/>
  <c r="E86" i="3"/>
  <c r="G86" i="3" s="1"/>
  <c r="E85" i="3"/>
  <c r="G85" i="3" s="1"/>
  <c r="E84" i="3"/>
  <c r="G84" i="3" s="1"/>
  <c r="E83" i="3"/>
  <c r="G83" i="3" s="1"/>
  <c r="E82" i="3"/>
  <c r="G82" i="3" s="1"/>
  <c r="E81" i="3"/>
  <c r="G81" i="3" s="1"/>
  <c r="E80" i="3"/>
  <c r="G80" i="3" s="1"/>
  <c r="E79" i="3"/>
  <c r="G79" i="3" s="1"/>
  <c r="E78" i="3"/>
  <c r="G78" i="3" s="1"/>
  <c r="E77" i="3"/>
  <c r="G77" i="3" s="1"/>
  <c r="E76" i="3"/>
  <c r="G76" i="3" s="1"/>
  <c r="E75" i="3"/>
  <c r="G75" i="3" s="1"/>
  <c r="E74" i="3"/>
  <c r="G74" i="3" s="1"/>
  <c r="E73" i="3"/>
  <c r="G73" i="3" s="1"/>
  <c r="E72" i="3"/>
  <c r="G72" i="3" s="1"/>
  <c r="E71" i="3"/>
  <c r="G71" i="3" s="1"/>
  <c r="E70" i="3"/>
  <c r="G70" i="3" s="1"/>
  <c r="E69" i="3"/>
  <c r="G69" i="3" s="1"/>
  <c r="E68" i="3"/>
  <c r="G68" i="3" s="1"/>
  <c r="E67" i="3"/>
  <c r="G67" i="3" s="1"/>
  <c r="E66" i="3"/>
  <c r="G66" i="3" s="1"/>
  <c r="E65" i="3"/>
  <c r="G65" i="3" s="1"/>
  <c r="E64" i="3"/>
  <c r="G64" i="3" s="1"/>
  <c r="E63" i="3"/>
  <c r="G63" i="3" s="1"/>
  <c r="E62" i="3"/>
  <c r="G62" i="3" s="1"/>
  <c r="E61" i="3"/>
  <c r="G61" i="3" s="1"/>
  <c r="E60" i="3"/>
  <c r="G60" i="3" s="1"/>
  <c r="E59" i="3"/>
  <c r="G59" i="3" s="1"/>
  <c r="E58" i="3"/>
  <c r="G58" i="3" s="1"/>
  <c r="E57" i="3"/>
  <c r="G57" i="3" s="1"/>
  <c r="E56" i="3"/>
  <c r="G56" i="3" s="1"/>
  <c r="E55" i="3"/>
  <c r="G55" i="3" s="1"/>
  <c r="E54" i="3"/>
  <c r="G54" i="3" s="1"/>
  <c r="E53" i="3"/>
  <c r="G53" i="3" s="1"/>
  <c r="E52" i="3"/>
  <c r="G52" i="3" s="1"/>
  <c r="E51" i="3"/>
  <c r="G51" i="3" s="1"/>
  <c r="E50" i="3"/>
  <c r="G50" i="3" s="1"/>
  <c r="E49" i="3"/>
  <c r="G49" i="3" s="1"/>
  <c r="E48" i="3"/>
  <c r="G48" i="3" s="1"/>
  <c r="E47" i="3"/>
  <c r="G47" i="3" s="1"/>
  <c r="E46" i="3"/>
  <c r="G46" i="3" s="1"/>
  <c r="E45" i="3"/>
  <c r="G45" i="3" s="1"/>
  <c r="E43" i="3"/>
  <c r="G43" i="3" s="1"/>
  <c r="E42" i="3"/>
  <c r="G42" i="3" s="1"/>
  <c r="E41" i="3"/>
  <c r="G41" i="3" s="1"/>
  <c r="E40" i="3"/>
  <c r="G40" i="3" s="1"/>
  <c r="E39" i="3"/>
  <c r="G39" i="3" s="1"/>
  <c r="E38" i="3"/>
  <c r="G38" i="3" s="1"/>
  <c r="E37" i="3"/>
  <c r="G37" i="3" s="1"/>
  <c r="E36" i="3"/>
  <c r="G36" i="3" s="1"/>
  <c r="E35" i="3"/>
  <c r="G35" i="3" s="1"/>
  <c r="E34" i="3"/>
  <c r="G34" i="3" s="1"/>
  <c r="E33" i="3"/>
  <c r="G33" i="3" s="1"/>
  <c r="E32" i="3"/>
  <c r="G32" i="3" s="1"/>
  <c r="E31" i="3"/>
  <c r="G31" i="3" s="1"/>
  <c r="E30" i="3"/>
  <c r="G30" i="3" s="1"/>
  <c r="E29" i="3"/>
  <c r="G29" i="3" s="1"/>
  <c r="E28" i="3"/>
  <c r="G28" i="3" s="1"/>
  <c r="E27" i="3"/>
  <c r="G27" i="3" s="1"/>
  <c r="E26" i="3"/>
  <c r="G26" i="3" s="1"/>
  <c r="E25" i="3"/>
  <c r="G25" i="3" s="1"/>
  <c r="E24" i="3"/>
  <c r="G24" i="3" s="1"/>
  <c r="E23" i="3"/>
  <c r="G23" i="3" s="1"/>
  <c r="E22" i="3"/>
  <c r="G22" i="3" s="1"/>
  <c r="E21" i="3"/>
  <c r="G21" i="3" s="1"/>
  <c r="E20" i="3"/>
  <c r="G20" i="3" s="1"/>
  <c r="E19" i="3"/>
  <c r="G19" i="3" s="1"/>
  <c r="E18" i="3"/>
  <c r="G18" i="3" s="1"/>
  <c r="E17" i="3"/>
  <c r="G17" i="3" s="1"/>
  <c r="E16" i="3"/>
  <c r="G16" i="3" s="1"/>
  <c r="E15" i="3"/>
  <c r="G15" i="3" s="1"/>
  <c r="E14" i="3"/>
  <c r="G14" i="3" s="1"/>
  <c r="E13" i="3"/>
  <c r="G13" i="3" s="1"/>
  <c r="E12" i="3"/>
  <c r="G12" i="3" s="1"/>
  <c r="E11" i="3"/>
  <c r="G11" i="3" s="1"/>
  <c r="E10" i="3"/>
  <c r="G10" i="3" s="1"/>
  <c r="E9" i="3"/>
  <c r="G9" i="3" s="1"/>
  <c r="E8" i="3"/>
  <c r="G8" i="3" s="1"/>
  <c r="E7" i="3"/>
  <c r="G7" i="3" s="1"/>
  <c r="E6" i="3"/>
  <c r="G6" i="3" s="1"/>
  <c r="E5" i="3"/>
  <c r="G5" i="3" s="1"/>
  <c r="E4" i="3"/>
  <c r="G4" i="3" s="1"/>
</calcChain>
</file>

<file path=xl/sharedStrings.xml><?xml version="1.0" encoding="utf-8"?>
<sst xmlns="http://schemas.openxmlformats.org/spreadsheetml/2006/main" count="1013" uniqueCount="209">
  <si>
    <t>급식인원(명)</t>
  </si>
  <si>
    <t>만 1-2세</t>
  </si>
  <si>
    <t>만 3-5세</t>
  </si>
  <si>
    <t>날짜</t>
  </si>
  <si>
    <t>끼니</t>
  </si>
  <si>
    <t>음식명</t>
  </si>
  <si>
    <t>식재료명</t>
  </si>
  <si>
    <t>식재료량(g)
(만 1-2세)</t>
  </si>
  <si>
    <t>식재료량(g)
(만 3-5세)</t>
  </si>
  <si>
    <t>총식재료량(g)</t>
  </si>
  <si>
    <t>조리방법</t>
  </si>
  <si>
    <t>점심</t>
    <phoneticPr fontId="4" type="noConversion"/>
  </si>
  <si>
    <t>진간장</t>
    <phoneticPr fontId="4" type="noConversion"/>
  </si>
  <si>
    <t>* 목막힘·질식이 발생될 가능성이 있으니, 섭취 시 음료와 함께 제공해요</t>
    <phoneticPr fontId="12" type="noConversion"/>
  </si>
  <si>
    <t>* 국류 조리 시 육수(멸치, 다시마, 새우 등) 사용을 권장해요.
 → 새우 육수 사용 시 알레르기 ⑨(새우)를 표기해 주세요.</t>
    <phoneticPr fontId="12" type="noConversion"/>
  </si>
  <si>
    <t>오전간식</t>
  </si>
  <si>
    <t>사과</t>
  </si>
  <si>
    <t>점심</t>
  </si>
  <si>
    <t>백미밥</t>
  </si>
  <si>
    <t>멥쌀, 백미, 생것</t>
  </si>
  <si>
    <t>미역, 말린것</t>
  </si>
  <si>
    <t>양파, 생것</t>
  </si>
  <si>
    <t>설탕, 백설탕</t>
  </si>
  <si>
    <t>참기름</t>
  </si>
  <si>
    <t>시금치, 생것</t>
  </si>
  <si>
    <t>김치, 배추 김치</t>
  </si>
  <si>
    <t>오후간식</t>
  </si>
  <si>
    <t>우유</t>
  </si>
  <si>
    <t>바나나</t>
  </si>
  <si>
    <t>바나나, 생것</t>
  </si>
  <si>
    <t>달걀, 생것</t>
  </si>
  <si>
    <t>밀, 빵가루</t>
  </si>
  <si>
    <t>밀, 중력밀가루</t>
  </si>
  <si>
    <t>소금</t>
  </si>
  <si>
    <t>옥수수, 가당, 통조림</t>
  </si>
  <si>
    <t>마요네즈, 난황</t>
  </si>
  <si>
    <t>파프리카, 초록색, 생것</t>
  </si>
  <si>
    <t>오이나물</t>
  </si>
  <si>
    <t>오이, 다다기, 생것</t>
  </si>
  <si>
    <t>참깨, 흰깨, 볶은것</t>
  </si>
  <si>
    <t>요구르트, 호상, 플레인</t>
  </si>
  <si>
    <t>명태, 북어, 말린것</t>
  </si>
  <si>
    <t>버터</t>
  </si>
  <si>
    <t>채소죽</t>
  </si>
  <si>
    <t>파프리카, 빨간색, 생것</t>
  </si>
  <si>
    <t>파, 생것</t>
  </si>
  <si>
    <t>오렌지주스</t>
  </si>
  <si>
    <t>오렌지 주스</t>
  </si>
  <si>
    <t>핫도그, 냉동</t>
  </si>
  <si>
    <t>토마토 케첩</t>
  </si>
  <si>
    <t>호박, 애호박, 생것</t>
  </si>
  <si>
    <t>올리브유</t>
  </si>
  <si>
    <t>포도주스</t>
  </si>
  <si>
    <t>빵, 식빵</t>
  </si>
  <si>
    <t>마요네즈, 전란</t>
  </si>
  <si>
    <t>노란시루떡</t>
  </si>
  <si>
    <t>멥쌀떡, 시루떡</t>
  </si>
  <si>
    <t>어묵, 튀긴것</t>
  </si>
  <si>
    <t>망고주스</t>
  </si>
  <si>
    <t>밀, 튀김가루</t>
  </si>
  <si>
    <t>피망, 초록색, 생것</t>
  </si>
  <si>
    <t>참깨, 검정깨, 볶은것</t>
  </si>
  <si>
    <t>사과주스</t>
  </si>
  <si>
    <t>송편</t>
  </si>
  <si>
    <t>빵, 소프트 롤빵</t>
  </si>
  <si>
    <t>-</t>
  </si>
  <si>
    <t>1. 튀김냄비에 식용유를 부어 적당한 온도가 되면 치킨너겟을 넣어 튀긴다.</t>
  </si>
  <si>
    <t>일반형
(A)</t>
    <phoneticPr fontId="4" type="noConversion"/>
  </si>
  <si>
    <t>일반형
(B)</t>
    <phoneticPr fontId="4" type="noConversion"/>
  </si>
  <si>
    <t>일반형
(C)</t>
    <phoneticPr fontId="4" type="noConversion"/>
  </si>
  <si>
    <t>일반형
(D)</t>
    <phoneticPr fontId="4" type="noConversion"/>
  </si>
  <si>
    <t>1. 당근, 양파, 호박은 잘게 다지고 쌀은 불려 놓는다.
2. 냄비에 불린쌀과 적당량의 물을 넣고 센 불에서 저어가며 끓인다.
3. 끓어오르면 불을 약하게 줄이고 당근, 양파, 호박을 넣어 쌀알이 퍼질 때까지 저어가며 끓인다.
4. 소금과 참기름을 넣어 간을 한다.</t>
    <phoneticPr fontId="4" type="noConversion"/>
  </si>
  <si>
    <t>볶음밥류
A</t>
    <phoneticPr fontId="4" type="noConversion"/>
  </si>
  <si>
    <t>볶음밥류
B</t>
    <phoneticPr fontId="4" type="noConversion"/>
  </si>
  <si>
    <t>볶음밥류
C</t>
    <phoneticPr fontId="4" type="noConversion"/>
  </si>
  <si>
    <t>볶음밥류
D</t>
    <phoneticPr fontId="4" type="noConversion"/>
  </si>
  <si>
    <t>김밥류
F</t>
    <phoneticPr fontId="4" type="noConversion"/>
  </si>
  <si>
    <t>김밥류
E</t>
    <phoneticPr fontId="4" type="noConversion"/>
  </si>
  <si>
    <t>김밥류
G</t>
    <phoneticPr fontId="4" type="noConversion"/>
  </si>
  <si>
    <t>김밥류
H</t>
    <phoneticPr fontId="4" type="noConversion"/>
  </si>
  <si>
    <t>[2023년 견학식단 죽식형 레시피]</t>
    <phoneticPr fontId="5" type="noConversion"/>
  </si>
  <si>
    <t>들깨미역국</t>
    <phoneticPr fontId="4" type="noConversion"/>
  </si>
  <si>
    <t>쇠고기불고기</t>
    <phoneticPr fontId="4" type="noConversion"/>
  </si>
  <si>
    <t>잡채</t>
    <phoneticPr fontId="4" type="noConversion"/>
  </si>
  <si>
    <t>배추김치</t>
  </si>
  <si>
    <t>생일케이크</t>
  </si>
  <si>
    <t>우유(200ml)</t>
  </si>
  <si>
    <t>미역국</t>
    <phoneticPr fontId="4" type="noConversion"/>
  </si>
  <si>
    <t>돈가스*소스</t>
    <phoneticPr fontId="4" type="noConversion"/>
  </si>
  <si>
    <t>콘샐러드</t>
    <phoneticPr fontId="4" type="noConversion"/>
  </si>
  <si>
    <t>토마토</t>
    <phoneticPr fontId="4" type="noConversion"/>
  </si>
  <si>
    <t>쇠고기미역국</t>
    <phoneticPr fontId="4" type="noConversion"/>
  </si>
  <si>
    <t>닭강정</t>
    <phoneticPr fontId="4" type="noConversion"/>
  </si>
  <si>
    <t>과일샐러드</t>
    <phoneticPr fontId="4" type="noConversion"/>
  </si>
  <si>
    <t>북어미역국</t>
    <phoneticPr fontId="4" type="noConversion"/>
  </si>
  <si>
    <t>함박스테이크</t>
    <phoneticPr fontId="4" type="noConversion"/>
  </si>
  <si>
    <t>감자버터구이</t>
    <phoneticPr fontId="4" type="noConversion"/>
  </si>
  <si>
    <t>사과, 생것</t>
  </si>
  <si>
    <t>국간장</t>
  </si>
  <si>
    <t>들깨, 가루</t>
  </si>
  <si>
    <t>다시마, 말린것</t>
    <phoneticPr fontId="4" type="noConversion"/>
  </si>
  <si>
    <t>멸치, 삶아서 말린것</t>
  </si>
  <si>
    <t>쇠고기, 불고기용</t>
    <phoneticPr fontId="4" type="noConversion"/>
  </si>
  <si>
    <t>당근, 생것</t>
  </si>
  <si>
    <t>진간장</t>
  </si>
  <si>
    <t>식용유</t>
  </si>
  <si>
    <t>마늘, 생것</t>
  </si>
  <si>
    <t>돼지고기, 잡채용</t>
    <phoneticPr fontId="4" type="noConversion"/>
  </si>
  <si>
    <t>당면, 말린것</t>
    <phoneticPr fontId="4" type="noConversion"/>
  </si>
  <si>
    <t>케이크</t>
  </si>
  <si>
    <t>돼지고기, 돈가스용</t>
    <phoneticPr fontId="4" type="noConversion"/>
  </si>
  <si>
    <t>파프리카,  생것</t>
    <phoneticPr fontId="4" type="noConversion"/>
  </si>
  <si>
    <t>토마토, 생것</t>
  </si>
  <si>
    <t>쇠고기, 국거리용</t>
    <phoneticPr fontId="4" type="noConversion"/>
  </si>
  <si>
    <t>전분, 가루</t>
  </si>
  <si>
    <t>생강, 생것</t>
    <phoneticPr fontId="4" type="noConversion"/>
  </si>
  <si>
    <t>돼지고기, 민찌</t>
    <phoneticPr fontId="4" type="noConversion"/>
  </si>
  <si>
    <t>쇠고기, 민찍</t>
    <phoneticPr fontId="4" type="noConversion"/>
  </si>
  <si>
    <t>감자, 생것</t>
    <phoneticPr fontId="4" type="noConversion"/>
  </si>
  <si>
    <t>1. 미역은 물에 불려 적당한 크기로 썬다.
2. 냄비에 참기름을 두르고 1을 넣어 볶는다.
3. 2에 적당량의 물을 넣고 끓으면 국간장으로 간을 한다.</t>
    <phoneticPr fontId="4" type="noConversion"/>
  </si>
  <si>
    <t xml:space="preserve">1. 냄비에 멸치, 다시마, 적당량의 물을 넣고 끓여 육수를 낸다.
2. 미역은 물에 불려 적당한 크기로 썬다.
3. 냄비에 참기름을 두르고 2를 넣어 볶다가 1을 넣어 끓인다.
4. 한소끔 끓으면 들깨가루, 국간장을 넣어 간을 한다.
</t>
    <phoneticPr fontId="4" type="noConversion"/>
  </si>
  <si>
    <t>1. 쇠고기는 핏물을 제거하고 적당한 크기로 썬다.
2. 당근, 양파, 파는 적당한 크기로 썬다.
3. 마늘은 다진다.
4. 그릇에 1을 담고 다진마늘, 진간장, 참기름, 설탕을 넣어 골고루 버무린다.
5. 팬에 식용유를 두르고 4를 넣어 볶다가 2를 넣고 볶는다.</t>
    <phoneticPr fontId="4" type="noConversion"/>
  </si>
  <si>
    <t>1. 당면은 물에 충분히 불린 후 끓는 물에 삶아 체에 밭쳐 둔다.
2. 돼지고기, 당근, 양파는 채썬다.
3. 시금치는 끓는 물에 데쳐 적당한 크기로 썬다.
4. 팬에 식용우를 두르고 2와 3을 넣어 볶아 그릇에 덜어 둔다.
5. 팬에 식용유를 두르고 1을 넣어 볶다가 진간장, 설탕, 참기름을 넣어 볶는다.
6. 5에 4를 넣어 한 번 더 볶아낸다.</t>
    <phoneticPr fontId="4" type="noConversion"/>
  </si>
  <si>
    <t>1. 돼지고기는 핏물을 제거하고 적당한 크기로 썬다.
2. 그릇에 달걀을 넣고 풀어 둔다.
3. 1을 밀가루, 달걀물, 빵가루 순으로 골고루 묻힌다.
4. 튀김냄비에 식용유를 넣고 적당한 온도가 되면 3을 넣어 튀긴다.
5. 4에 돈가스소스를 얹어낸다.</t>
    <phoneticPr fontId="4" type="noConversion"/>
  </si>
  <si>
    <t>돈가스소스</t>
    <phoneticPr fontId="4" type="noConversion"/>
  </si>
  <si>
    <t>1. 옥수수는 체에 밭쳐 물기를 뺀다.
2. 당근, 양파, 파프리가는 다진다.
3. 그릇에 1과 2를 담고 마요네즈를 넣어 골고루 버무린다.</t>
    <phoneticPr fontId="4" type="noConversion"/>
  </si>
  <si>
    <t>1. 쇠고기는 핏물을 제거하고 적당한 크기로 썬다.
2. 미역은 물에 불려 적당한 크기로 썬다.
3. 냄비에 참기름을 두르고 1과 2를 넣어 볶는다.
4. 3에 적당량의 물을 넣고 끓으면 국간장으로 간을 한다.</t>
    <phoneticPr fontId="4" type="noConversion"/>
  </si>
  <si>
    <t>물엿(올리고당)</t>
    <phoneticPr fontId="4" type="noConversion"/>
  </si>
  <si>
    <t>1. 오이는 적당한 크기로 썰고 마늘은 다진다.
2. 끓는 물에 오이를 넣어 살짝 데친 후 헹궈둔다.
3. 그릇에 2와 다진마늘, 참기름, 참깨, 소금을 넣어 골고루 버무린다.</t>
    <phoneticPr fontId="4" type="noConversion"/>
  </si>
  <si>
    <t>1. 사과와 바나나는 적당한 크기로 썬다.
2. 그릇에 1을 담고 호상발효유를 넣어 골고루 버무린다.
TIP. 과일은 제철과일로 대체할 수 있다.</t>
    <phoneticPr fontId="4" type="noConversion"/>
  </si>
  <si>
    <t>1. 북어, 미역은 물에 불려 적당한 크기로 썬다.
2. 냄비에 참기름을 두르고 1을 넣어 볶는다.
3. 2에 적당량의 물을 넣고 끓으면 국간장으로 간을 한다.</t>
    <phoneticPr fontId="4" type="noConversion"/>
  </si>
  <si>
    <t>1. 돼지고기, 쇠고기는 잘게 다진다.
2. 당근, 양파, 마늘, 파는 다진다.
3. 달걀은 그릇에 풀어 둔다.
4. 그릇에 1과 2를 담고 소금을 넣어 골고루 치대며 간을 한다.
5. 4를 적당한 크기로 만들어 달걀물, 빵가루 순으로 묻혀 반죽을 만든다.
6. 팬에 식용유를 두르고 5를 넣어 굽는다.</t>
    <phoneticPr fontId="4" type="noConversion"/>
  </si>
  <si>
    <t>1. 감자는 껍질을 벗긴다.
2. 냄비에 적당량의 물과 소금을 넣어 끓으면 1을 넣어 익힌다.
3. 팬에 버터를 두르고 2를 넣어 노릇하게 굽는다.</t>
    <phoneticPr fontId="4" type="noConversion"/>
  </si>
  <si>
    <t>닭고기파프리카볶음밥</t>
    <phoneticPr fontId="4" type="noConversion"/>
  </si>
  <si>
    <t>단무지무침</t>
    <phoneticPr fontId="4" type="noConversion"/>
  </si>
  <si>
    <t>핫도그</t>
    <phoneticPr fontId="4" type="noConversion"/>
  </si>
  <si>
    <t>달걀채소볶음밥</t>
    <phoneticPr fontId="4" type="noConversion"/>
  </si>
  <si>
    <t>비엔나케첩볶음</t>
    <phoneticPr fontId="4" type="noConversion"/>
  </si>
  <si>
    <t>치즈스틱</t>
    <phoneticPr fontId="4" type="noConversion"/>
  </si>
  <si>
    <t>새우채소볶음밥</t>
    <phoneticPr fontId="4" type="noConversion"/>
  </si>
  <si>
    <t>김자반</t>
    <phoneticPr fontId="4" type="noConversion"/>
  </si>
  <si>
    <t>샌드위치</t>
    <phoneticPr fontId="4" type="noConversion"/>
  </si>
  <si>
    <t>쇠고기볶음밥</t>
    <phoneticPr fontId="4" type="noConversion"/>
  </si>
  <si>
    <t>미소장국</t>
    <phoneticPr fontId="4" type="noConversion"/>
  </si>
  <si>
    <t>치킨너겟</t>
    <phoneticPr fontId="4" type="noConversion"/>
  </si>
  <si>
    <t>배추김치</t>
    <phoneticPr fontId="4" type="noConversion"/>
  </si>
  <si>
    <t>김밥</t>
    <phoneticPr fontId="4" type="noConversion"/>
  </si>
  <si>
    <t>닭강정</t>
    <phoneticPr fontId="4" type="noConversion"/>
  </si>
  <si>
    <t>쇠고기주먹밥</t>
    <phoneticPr fontId="4" type="noConversion"/>
  </si>
  <si>
    <t>멸치조림</t>
    <phoneticPr fontId="4" type="noConversion"/>
  </si>
  <si>
    <t>핫케이크</t>
    <phoneticPr fontId="4" type="noConversion"/>
  </si>
  <si>
    <t>유부초밥</t>
    <phoneticPr fontId="4" type="noConversion"/>
  </si>
  <si>
    <t>롤빵</t>
    <phoneticPr fontId="4" type="noConversion"/>
  </si>
  <si>
    <t>호박, 애호박, 생것</t>
    <phoneticPr fontId="4" type="noConversion"/>
  </si>
  <si>
    <t>닭고기, 생것</t>
    <phoneticPr fontId="4" type="noConversion"/>
  </si>
  <si>
    <t>단무지</t>
  </si>
  <si>
    <t>소시지, 비엔나소시지</t>
  </si>
  <si>
    <t>치즈스틱, 모짜렐라</t>
  </si>
  <si>
    <t>새우, 생것</t>
  </si>
  <si>
    <t>참깨, 흰깨, 볶은것</t>
    <phoneticPr fontId="4" type="noConversion"/>
  </si>
  <si>
    <t>소금</t>
    <phoneticPr fontId="4" type="noConversion"/>
  </si>
  <si>
    <t>포도주스</t>
    <phoneticPr fontId="4" type="noConversion"/>
  </si>
  <si>
    <t>감자, 생것</t>
    <phoneticPr fontId="4" type="noConversion"/>
  </si>
  <si>
    <t>머스타드, 겨자, 페에스트</t>
    <phoneticPr fontId="4" type="noConversion"/>
  </si>
  <si>
    <t>쇠고기, 민찌</t>
    <phoneticPr fontId="4" type="noConversion"/>
  </si>
  <si>
    <t>된장</t>
  </si>
  <si>
    <t>치킷너겟, 냉동</t>
  </si>
  <si>
    <t>김, 구운것</t>
  </si>
  <si>
    <t>망고주스</t>
    <phoneticPr fontId="4" type="noConversion"/>
  </si>
  <si>
    <t>닭고기, 생것</t>
    <phoneticPr fontId="4" type="noConversion"/>
  </si>
  <si>
    <t>파, 생것</t>
    <phoneticPr fontId="4" type="noConversion"/>
  </si>
  <si>
    <t>멸치, 잔멸치, 삶아서 말린것</t>
    <phoneticPr fontId="4" type="noConversion"/>
  </si>
  <si>
    <t>밀, 핫케이크가루</t>
    <phoneticPr fontId="4" type="noConversion"/>
  </si>
  <si>
    <t>유부, 초밥용</t>
    <phoneticPr fontId="4" type="noConversion"/>
  </si>
  <si>
    <t>식초</t>
    <phoneticPr fontId="4" type="noConversion"/>
  </si>
  <si>
    <t>사과주스</t>
    <phoneticPr fontId="4" type="noConversion"/>
  </si>
  <si>
    <t>멥쌀떡, 송편</t>
    <phoneticPr fontId="4" type="noConversion"/>
  </si>
  <si>
    <t>1. 쌀은 불린 후 적당량의 물을 부어 밥을 짓는다.
2. 쇠고기, 당근, 양파, 파, 마늘은 다진다.
3. 팬에 식용유를 두르고 2를 넣어 볶는다.
4. 쇠고기가 익으면 1과 진간장, 참기름을 넣고 골고루 버무리며 볶는다.</t>
    <phoneticPr fontId="4" type="noConversion"/>
  </si>
  <si>
    <t>1. 쌀은 불린 후 적당량의 물을 부어 밥을 짓는다.
2. 닭고기, 파프리카, 파, 마늘은 다진다.
3. 팬에 식용유를 두르고 2를 넣어 볶는다.
4. 닭고기가 익으면 1과 진간장, 참기름을 넣고 골고루 버무리며 볶는다.</t>
    <phoneticPr fontId="4" type="noConversion"/>
  </si>
  <si>
    <t>1. 단무지는 적당한 크기로 썰고 파는 송송 썬다.
2. 그릇에 1을 담고 참기름, 참깨를 넣어 골고루 버무린다.</t>
    <phoneticPr fontId="4" type="noConversion"/>
  </si>
  <si>
    <t>1. 찜통에 핫도그를 담아 찐다.</t>
    <phoneticPr fontId="4" type="noConversion"/>
  </si>
  <si>
    <t>1. 쌀은 불린 후 적당량의 물을 부어 밥을 짓는다.
2. 달걀은 그릇에 풀어둔다.
3. 양파, 당근은 다진다.
4. 팬에 식용유를 두르고 2를 넣어 볶다가 3을 넣어 볶는다.
5. 4에 1과 진간장, 참기름, 소금을 넣어 골고루 버무리며 볶는다.</t>
    <phoneticPr fontId="4" type="noConversion"/>
  </si>
  <si>
    <t>1. 소시지, 당근, 양파는 적당한 크기로 썬다.
2. 팬에 식용유를 두르고 1을 넣어 볶다가 케첩을 넣어 볶는다.</t>
    <phoneticPr fontId="4" type="noConversion"/>
  </si>
  <si>
    <t>1. 튀김냄비에 식용유를 넣고 적당한 온도가 되면 치즈스틱을 넣어 튀긴다.</t>
    <phoneticPr fontId="4" type="noConversion"/>
  </si>
  <si>
    <t>1. 쌀은 불린 후 적당량의 물을 부어 밥을 짓는다.
2. 새우는 적당한 크기로 썬다.
3. 당근, 양파, 호박, 파, 마늘은 다진다.
4. 팬에 식용유를 두르고 3을 넣어 볶다가 2를 넣어 볶는다.
5. 새우가 익으면 1과 진간장, 참기름을 넣어 골고루 버무리며 볶는다.</t>
    <phoneticPr fontId="4" type="noConversion"/>
  </si>
  <si>
    <t>건파래</t>
    <phoneticPr fontId="4" type="noConversion"/>
  </si>
  <si>
    <t>1. 건파래는 이물질을 제거하고 적당한 크기로 뜯는다.
2. 그릇에 1을 담고 참기름, 올리브유를 넣고 무친다.
3. 팬에 2를 넣어 약한 불에서 볶는다.
4. 3에 설탕, 참깨, 소금을 넣어 간을 한다.</t>
    <phoneticPr fontId="4" type="noConversion"/>
  </si>
  <si>
    <t>1. 감자는 껍질을 벗기고 오이, 당근은 다진다.
2. 냄비에 적당량의 물을 넣어 끓으면 감자를 넣고 익힌다.
3. 그릇에 2를 넣어 으깬다.
4. 3에 오이, 당근, 마요네즈, 머스타드를 넣고 골고루 섞는다.
5. 식빵에 4를 발라 완성한다.</t>
    <phoneticPr fontId="4" type="noConversion"/>
  </si>
  <si>
    <t>1. 파는 송송 썰고 마늘은 다진다.
2. 냄비에 적당량의 물을 넣고 끓으면 된장을 푼다.
3. 2에 1을 넣어 한소끔 끓여낸다.</t>
    <phoneticPr fontId="4" type="noConversion"/>
  </si>
  <si>
    <t>1. 쌀은 불린 후 적당량의 물을 부어 밥을 짓는다.
2. 달걀은 그릇에 풀어 둔다.
3. 당근, 어묵, 단무지는 김밥용 김 길이에 맞게 썬다.
4. 팬에 2를 넣어 부쳐 지단을 만든 후 잘게 썬다.
5. 팬에 식용유를 두르고 당근과 어묵을 각각 넣어 볶는다.
6. 그릇에 1과 소금, 참기름, 진간장을 넣어 간을 한다.
7. 김에 6을 올려 펴고 당근, 어묵, 단무지, 지단을 넣어 말아 적당한 크기로 썬다.</t>
    <phoneticPr fontId="4" type="noConversion"/>
  </si>
  <si>
    <t>1. 닭고기는 적당한 크기로 썰어 소금으로 밑간한다.
2. 마늘은 다진다.
3. 그릇에 달걀, 튀김가루, 적당량의 물을 넣고 섞어 튀김반죽을 만든다.
4. 튀김냄비에 식용유를 넣어 적당한 온도가 되면 1을 튀김반죽에 입혀 넣어 튀긴다.
5. 냄비에 진간장, 다진마늘, 설탕, 소금을 넣고 끓여 양념을 만든다.
6. 그릇에 4와 5를 담고 골고루 버무려낸다.</t>
    <phoneticPr fontId="4" type="noConversion"/>
  </si>
  <si>
    <t>1. 닭고기는 적당한 크기로 썰어 소금으로 밑간한다.
2. 마늘과 생강은 다진다.
3. 그릇에 달걀, 전분, 적당량의 물을 넣고 섞어 튀김반죽을 만든다.
4. 튀김냄비에 식용유를 넣어 적당한 온도가 되면 1에 튀김반죽을 입혀 넣어 튀긴다.
5. 냄비에 진간장, 물엿(올리고당), 설탕, 다진마늘, 다진생강을 넣고 끓여 양념을 만든다.
6. 그릇에 4와 5을 담고 골고루 버무려낸다.</t>
    <phoneticPr fontId="4" type="noConversion"/>
  </si>
  <si>
    <t>1. 쌀은 불린 후 적당량의 물을 부어 밥을 짓는다.
2. 쇠고기, 당근, 파는 잘게 다진다.
3. 팬에 식용유를 두르고 쇠고기, 당근, 파를 넣어 볶는다.
4. 그릇에 1과 3을 담고 소금, 참기름을 넣어 골고루 섞어 적당한 크기로 만든다.</t>
    <phoneticPr fontId="4" type="noConversion"/>
  </si>
  <si>
    <t>1. 멸치는 기름을 두르지 않은 팬에 한 번 볶아 그릇에 담아둔다.
2. 팬에 기름을 두르고 1을 넣어 볶다가 진간장, 설탕을 넣어 조린다.</t>
    <phoneticPr fontId="4" type="noConversion"/>
  </si>
  <si>
    <t>1. 그릇에 핫케이크가루, 우유, 달걀을 넣고 섞어 반죽을 만든다.
2. 팬에 식용유를 두르고 1을 얹어 굽는다.</t>
    <phoneticPr fontId="4" type="noConversion"/>
  </si>
  <si>
    <t>1. 쌀은 불린 후 적당량의 물을 부어 밥을 짓는다.
2. 유부는 끓는 물에 데친 후 체에 밭쳐 둔다.
3. 당근, 피망은 다진다.
4. 냄비에 식용유를 두르고 3을 넣어 볶는다.
5. 그릇에 1과 4를 담고 참기름, 진간장, 설탕, 식초, 검정깨, 소금을 넣고 골고루 섞는다.
6. 2에 5를 채워 넣는다.</t>
    <phoneticPr fontId="4" type="noConversion"/>
  </si>
  <si>
    <t>사과</t>
    <phoneticPr fontId="4" type="noConversion"/>
  </si>
  <si>
    <t>사과, 생것</t>
    <phoneticPr fontId="4" type="noConversion"/>
  </si>
  <si>
    <t>바나나</t>
    <phoneticPr fontId="4" type="noConversion"/>
  </si>
  <si>
    <t>바나나, 생것</t>
    <phoneticPr fontId="4" type="noConversion"/>
  </si>
  <si>
    <t>죽식형
(A)</t>
  </si>
  <si>
    <t>죽식형
(B)</t>
  </si>
  <si>
    <t>죽식형
(C)</t>
  </si>
  <si>
    <t>죽식형
(D)</t>
  </si>
  <si>
    <t>[2023년 생일식단 일반형 레시피]</t>
    <phoneticPr fontId="5" type="noConversion"/>
  </si>
  <si>
    <t>[2023년 생일식단 죽식형 레시피]</t>
    <phoneticPr fontId="5" type="noConversion"/>
  </si>
  <si>
    <t>[2023년 견학식단 일반형 레시피]</t>
    <phoneticPr fontId="5" type="noConversion"/>
  </si>
  <si>
    <t>방울토마토</t>
    <phoneticPr fontId="4" type="noConversion"/>
  </si>
  <si>
    <t>방울토마토, 생것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</si>
</sst>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3">
    <font>
      <sz val="11"/>
      <color rgb="FF000000"/>
      <name val="맑은 고딕"/>
      <family val="3"/>
      <charset val="129"/>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sz val="8"/>
      <name val="돋움"/>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8"/>
      <name val="맑은 고딕"/>
      <family val="2"/>
      <charset val="129"/>
      <scheme val="minor"/>
    </font>
  </fonts>
  <fills count="7">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7" tint="0.79998168889431442"/>
        <bgColor indexed="64"/>
      </patternFill>
    </fill>
    <fill>
      <patternFill patternType="solid">
        <fgColor theme="5" tint="0.79998168889431442"/>
        <bgColor indexed="64"/>
      </patternFill>
    </fill>
  </fills>
  <borders count="34">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style="medium">
        <color indexed="64"/>
      </right>
      <top/>
      <bottom style="medium">
        <color indexed="64"/>
      </bottom>
      <diagonal/>
    </border>
    <border>
      <left style="medium">
        <color indexed="64"/>
      </left>
      <right/>
      <top style="hair">
        <color indexed="64"/>
      </top>
      <bottom/>
      <diagonal/>
    </border>
    <border>
      <left style="medium">
        <color rgb="FF000000"/>
      </left>
      <right/>
      <top style="medium">
        <color indexed="64"/>
      </top>
      <bottom/>
      <diagonal/>
    </border>
    <border>
      <left style="medium">
        <color indexed="64"/>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s>
  <cellStyleXfs count="3">
    <xf numFmtId="0" fontId="0" fillId="0" borderId="0">
      <alignment vertical="center"/>
    </xf>
    <xf numFmtId="0" fontId="2" fillId="0" borderId="0">
      <alignment vertical="center"/>
    </xf>
    <xf numFmtId="0" fontId="1" fillId="0" borderId="0">
      <alignment vertical="center"/>
    </xf>
  </cellStyleXfs>
  <cellXfs count="84">
    <xf numFmtId="0" fontId="0" fillId="0" borderId="0" xfId="0">
      <alignment vertical="center"/>
    </xf>
    <xf numFmtId="0" fontId="8" fillId="0" borderId="0" xfId="0" applyNumberFormat="1" applyFont="1" applyFill="1">
      <alignment vertical="center"/>
    </xf>
    <xf numFmtId="0" fontId="11" fillId="0" borderId="16"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8" fillId="0" borderId="0" xfId="0" applyNumberFormat="1" applyFont="1" applyFill="1" applyAlignment="1">
      <alignment horizontal="center" vertical="center"/>
    </xf>
    <xf numFmtId="0" fontId="8" fillId="0" borderId="0" xfId="0" applyNumberFormat="1" applyFont="1" applyFill="1" applyBorder="1" applyAlignment="1">
      <alignment horizontal="center" vertical="center"/>
    </xf>
    <xf numFmtId="0" fontId="8" fillId="0" borderId="15" xfId="0" applyNumberFormat="1" applyFont="1" applyFill="1" applyBorder="1" applyAlignment="1">
      <alignment horizontal="center" vertical="center"/>
    </xf>
    <xf numFmtId="0" fontId="8" fillId="0" borderId="0" xfId="0" applyNumberFormat="1" applyFont="1" applyFill="1" applyBorder="1">
      <alignment vertical="center"/>
    </xf>
    <xf numFmtId="176" fontId="8" fillId="0" borderId="17" xfId="0" applyNumberFormat="1" applyFont="1" applyFill="1" applyBorder="1" applyAlignment="1">
      <alignment horizontal="center" vertical="center" wrapText="1"/>
    </xf>
    <xf numFmtId="176" fontId="11" fillId="0" borderId="17" xfId="0" applyNumberFormat="1" applyFont="1" applyFill="1" applyBorder="1" applyAlignment="1">
      <alignment horizontal="center" vertical="center" wrapText="1"/>
    </xf>
    <xf numFmtId="176" fontId="8" fillId="0" borderId="19" xfId="0" applyNumberFormat="1" applyFont="1" applyFill="1" applyBorder="1" applyAlignment="1">
      <alignment horizontal="center" vertical="center" wrapText="1"/>
    </xf>
    <xf numFmtId="176" fontId="11" fillId="0" borderId="19" xfId="0"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0" fontId="8" fillId="0" borderId="7" xfId="1" applyNumberFormat="1" applyFont="1" applyFill="1" applyBorder="1" applyAlignment="1">
      <alignment horizontal="left" vertical="center" wrapText="1"/>
    </xf>
    <xf numFmtId="0" fontId="8" fillId="0" borderId="13" xfId="1" applyNumberFormat="1" applyFont="1" applyFill="1" applyBorder="1" applyAlignment="1">
      <alignment horizontal="left" vertical="center" wrapText="1"/>
    </xf>
    <xf numFmtId="0" fontId="8" fillId="0" borderId="0" xfId="0" applyNumberFormat="1" applyFont="1" applyFill="1" applyBorder="1" applyAlignment="1">
      <alignment horizontal="left" vertical="center"/>
    </xf>
    <xf numFmtId="0" fontId="8" fillId="0" borderId="0" xfId="0" applyNumberFormat="1" applyFont="1" applyFill="1" applyAlignment="1">
      <alignment horizontal="left" vertical="center"/>
    </xf>
    <xf numFmtId="0" fontId="11" fillId="0" borderId="15" xfId="0" applyFont="1" applyFill="1" applyBorder="1" applyAlignment="1">
      <alignment vertical="center" wrapText="1"/>
    </xf>
    <xf numFmtId="0" fontId="11" fillId="0" borderId="21" xfId="0" applyFont="1" applyFill="1" applyBorder="1" applyAlignment="1">
      <alignment horizontal="center" vertical="center" wrapText="1"/>
    </xf>
    <xf numFmtId="176" fontId="11" fillId="0" borderId="14" xfId="0" applyNumberFormat="1" applyFont="1" applyFill="1" applyBorder="1" applyAlignment="1">
      <alignment horizontal="center" vertical="center" wrapText="1"/>
    </xf>
    <xf numFmtId="176" fontId="8" fillId="0" borderId="14"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176" fontId="11" fillId="0" borderId="23" xfId="0" applyNumberFormat="1" applyFont="1" applyFill="1" applyBorder="1" applyAlignment="1">
      <alignment horizontal="center" vertical="center" wrapText="1"/>
    </xf>
    <xf numFmtId="176" fontId="8" fillId="0" borderId="23" xfId="0" applyNumberFormat="1" applyFont="1" applyFill="1" applyBorder="1" applyAlignment="1">
      <alignment horizontal="center" vertical="center" wrapText="1"/>
    </xf>
    <xf numFmtId="0" fontId="11" fillId="0" borderId="24" xfId="0" applyFont="1" applyFill="1" applyBorder="1" applyAlignment="1">
      <alignment horizontal="center" vertical="center" wrapText="1"/>
    </xf>
    <xf numFmtId="176" fontId="11" fillId="0" borderId="25" xfId="0" applyNumberFormat="1" applyFont="1" applyFill="1" applyBorder="1" applyAlignment="1">
      <alignment horizontal="center" vertical="center" wrapText="1"/>
    </xf>
    <xf numFmtId="176" fontId="8" fillId="0" borderId="25" xfId="0" applyNumberFormat="1" applyFont="1" applyFill="1" applyBorder="1" applyAlignment="1">
      <alignment horizontal="center" vertical="center" wrapText="1"/>
    </xf>
    <xf numFmtId="0" fontId="11" fillId="0" borderId="26" xfId="0" applyFont="1" applyFill="1" applyBorder="1" applyAlignment="1">
      <alignment horizontal="center" vertical="center" wrapText="1"/>
    </xf>
    <xf numFmtId="176" fontId="11" fillId="0" borderId="4"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0" fontId="11" fillId="0" borderId="27" xfId="0" applyFont="1" applyFill="1" applyBorder="1" applyAlignment="1">
      <alignment horizontal="center" vertical="center" wrapText="1"/>
    </xf>
    <xf numFmtId="176" fontId="11" fillId="0" borderId="11" xfId="0" applyNumberFormat="1" applyFont="1" applyFill="1" applyBorder="1" applyAlignment="1">
      <alignment horizontal="center" vertical="center" wrapText="1"/>
    </xf>
    <xf numFmtId="176" fontId="8" fillId="0" borderId="11" xfId="0" applyNumberFormat="1"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5" borderId="11" xfId="1" applyFont="1" applyFill="1" applyBorder="1" applyAlignment="1">
      <alignment horizontal="left" vertical="center" wrapText="1"/>
    </xf>
    <xf numFmtId="0" fontId="11" fillId="6" borderId="28" xfId="2" applyFont="1" applyFill="1" applyBorder="1" applyAlignment="1">
      <alignment horizontal="left" vertical="center" wrapText="1"/>
    </xf>
    <xf numFmtId="0" fontId="8" fillId="0" borderId="4" xfId="0" applyNumberFormat="1" applyFont="1" applyFill="1" applyBorder="1" applyAlignment="1" applyProtection="1">
      <alignment horizontal="center" vertical="center" wrapText="1"/>
    </xf>
    <xf numFmtId="0" fontId="8" fillId="0" borderId="15" xfId="0" applyNumberFormat="1" applyFont="1" applyFill="1" applyBorder="1" applyAlignment="1" applyProtection="1">
      <alignment horizontal="center" vertical="center" wrapText="1"/>
    </xf>
    <xf numFmtId="0" fontId="3" fillId="0" borderId="1" xfId="1" applyNumberFormat="1" applyFont="1" applyBorder="1" applyAlignment="1">
      <alignment horizontal="center" vertical="center" wrapText="1"/>
    </xf>
    <xf numFmtId="0" fontId="3" fillId="0" borderId="2" xfId="1" applyNumberFormat="1" applyFont="1" applyBorder="1" applyAlignment="1">
      <alignment horizontal="center" vertical="center" wrapText="1"/>
    </xf>
    <xf numFmtId="0" fontId="3" fillId="0" borderId="3" xfId="1" applyNumberFormat="1" applyFont="1" applyBorder="1" applyAlignment="1">
      <alignment horizontal="center" vertical="center" wrapText="1"/>
    </xf>
    <xf numFmtId="0" fontId="3" fillId="0" borderId="8" xfId="1" applyNumberFormat="1" applyFont="1" applyBorder="1" applyAlignment="1">
      <alignment horizontal="center" vertical="center" wrapText="1"/>
    </xf>
    <xf numFmtId="0" fontId="3" fillId="0" borderId="9" xfId="1" applyNumberFormat="1" applyFont="1" applyBorder="1" applyAlignment="1">
      <alignment horizontal="center" vertical="center" wrapText="1"/>
    </xf>
    <xf numFmtId="0" fontId="3" fillId="0" borderId="10" xfId="1" applyNumberFormat="1" applyFont="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8" fillId="0" borderId="4" xfId="0" applyNumberFormat="1" applyFont="1" applyFill="1" applyBorder="1" applyAlignment="1" applyProtection="1">
      <alignment horizontal="center" vertical="center" wrapText="1"/>
    </xf>
    <xf numFmtId="0" fontId="8" fillId="0" borderId="15"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wrapText="1"/>
    </xf>
    <xf numFmtId="0" fontId="9" fillId="3" borderId="4" xfId="0" applyNumberFormat="1" applyFont="1" applyFill="1" applyBorder="1" applyAlignment="1" applyProtection="1">
      <alignment horizontal="center" vertical="center" wrapText="1"/>
    </xf>
    <xf numFmtId="0" fontId="9" fillId="3" borderId="15" xfId="0" applyNumberFormat="1" applyFont="1" applyFill="1" applyBorder="1" applyAlignment="1" applyProtection="1">
      <alignment horizontal="center" vertical="center" wrapText="1"/>
    </xf>
    <xf numFmtId="0" fontId="9" fillId="3" borderId="11" xfId="0" applyNumberFormat="1" applyFont="1" applyFill="1" applyBorder="1" applyAlignment="1" applyProtection="1">
      <alignment horizontal="center" vertical="center" wrapText="1"/>
    </xf>
    <xf numFmtId="176" fontId="8" fillId="0" borderId="20" xfId="0" applyNumberFormat="1" applyFont="1" applyFill="1" applyBorder="1" applyAlignment="1">
      <alignment horizontal="center" vertical="center" wrapText="1"/>
    </xf>
    <xf numFmtId="176" fontId="8" fillId="0" borderId="15" xfId="0" applyNumberFormat="1"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29" xfId="0" applyFont="1" applyFill="1" applyBorder="1" applyAlignment="1">
      <alignment horizontal="center" vertical="center" wrapText="1"/>
    </xf>
    <xf numFmtId="176" fontId="11" fillId="0" borderId="20" xfId="0" applyNumberFormat="1" applyFont="1" applyFill="1" applyBorder="1" applyAlignment="1">
      <alignment horizontal="center" vertical="center" wrapText="1"/>
    </xf>
    <xf numFmtId="0" fontId="9" fillId="3" borderId="30" xfId="1" applyNumberFormat="1" applyFont="1" applyFill="1" applyBorder="1" applyAlignment="1">
      <alignment horizontal="center" vertical="center" wrapText="1"/>
    </xf>
    <xf numFmtId="0" fontId="9" fillId="3" borderId="4" xfId="1" applyNumberFormat="1" applyFont="1" applyFill="1" applyBorder="1" applyAlignment="1">
      <alignment horizontal="center" vertical="center" wrapText="1"/>
    </xf>
    <xf numFmtId="0" fontId="10" fillId="3" borderId="4" xfId="1" applyNumberFormat="1" applyFont="1" applyFill="1" applyBorder="1" applyAlignment="1">
      <alignment horizontal="center" vertical="center" wrapText="1"/>
    </xf>
    <xf numFmtId="0" fontId="10" fillId="4" borderId="30" xfId="1" applyNumberFormat="1" applyFont="1" applyFill="1" applyBorder="1" applyAlignment="1">
      <alignment horizontal="center" vertical="center" wrapText="1"/>
    </xf>
    <xf numFmtId="0" fontId="6" fillId="4" borderId="4" xfId="1" applyNumberFormat="1" applyFont="1" applyFill="1" applyBorder="1" applyAlignment="1">
      <alignment horizontal="center" vertical="center" wrapText="1"/>
    </xf>
    <xf numFmtId="0" fontId="9" fillId="4" borderId="4" xfId="1" applyNumberFormat="1" applyFont="1" applyFill="1" applyBorder="1" applyAlignment="1">
      <alignment horizontal="center" vertical="center" wrapText="1"/>
    </xf>
    <xf numFmtId="0" fontId="11" fillId="0" borderId="31" xfId="0" applyFont="1" applyFill="1" applyBorder="1" applyAlignment="1">
      <alignment horizontal="center" vertical="center" wrapText="1"/>
    </xf>
    <xf numFmtId="176" fontId="11" fillId="0" borderId="15" xfId="0" applyNumberFormat="1"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9" fillId="3" borderId="32" xfId="1" applyNumberFormat="1" applyFont="1" applyFill="1" applyBorder="1" applyAlignment="1">
      <alignment horizontal="center" vertical="center" wrapText="1"/>
    </xf>
    <xf numFmtId="0" fontId="9" fillId="3" borderId="33" xfId="1" applyNumberFormat="1"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7" fillId="0" borderId="6" xfId="1" applyNumberFormat="1" applyFont="1" applyFill="1" applyBorder="1" applyAlignment="1">
      <alignment horizontal="center" vertical="center" wrapText="1"/>
    </xf>
    <xf numFmtId="0" fontId="8" fillId="0" borderId="12" xfId="1" applyNumberFormat="1" applyFont="1" applyFill="1" applyBorder="1" applyAlignment="1">
      <alignment horizontal="center" vertical="center" wrapText="1"/>
    </xf>
    <xf numFmtId="0" fontId="9" fillId="3" borderId="0" xfId="0" applyNumberFormat="1" applyFont="1" applyFill="1" applyBorder="1" applyAlignment="1">
      <alignment horizontal="center" vertical="center"/>
    </xf>
    <xf numFmtId="0" fontId="9" fillId="3" borderId="0" xfId="0" applyNumberFormat="1" applyFont="1" applyFill="1" applyAlignment="1">
      <alignment horizontal="center" vertical="center"/>
    </xf>
    <xf numFmtId="0" fontId="11" fillId="5" borderId="14" xfId="1" applyFont="1" applyFill="1"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669472</xdr:colOff>
      <xdr:row>0</xdr:row>
      <xdr:rowOff>302078</xdr:rowOff>
    </xdr:from>
    <xdr:to>
      <xdr:col>7</xdr:col>
      <xdr:colOff>4492172</xdr:colOff>
      <xdr:row>1</xdr:row>
      <xdr:rowOff>255013</xdr:rowOff>
    </xdr:to>
    <xdr:pic>
      <xdr:nvPicPr>
        <xdr:cNvPr id="2" name="그림 1">
          <a:extLst>
            <a:ext uri="{FF2B5EF4-FFF2-40B4-BE49-F238E27FC236}">
              <a16:creationId xmlns:a16="http://schemas.microsoft.com/office/drawing/2014/main" id="{68E6D1D4-25FB-49F9-9EDE-4B59C4F33EC2}"/>
            </a:ext>
          </a:extLst>
        </xdr:cNvPr>
        <xdr:cNvPicPr>
          <a:picLocks noChangeAspect="1"/>
        </xdr:cNvPicPr>
      </xdr:nvPicPr>
      <xdr:blipFill rotWithShape="1">
        <a:blip xmlns:r="http://schemas.openxmlformats.org/officeDocument/2006/relationships" r:embed="rId1"/>
        <a:stretch>
          <a:fillRect/>
        </a:stretch>
      </xdr:blipFill>
      <xdr:spPr>
        <a:xfrm>
          <a:off x="10413547" y="302078"/>
          <a:ext cx="3822700" cy="457760"/>
        </a:xfrm>
        <a:prstGeom prst="rect">
          <a:avLst/>
        </a:prstGeom>
      </xdr:spPr>
    </xdr:pic>
    <xdr:clientData/>
  </xdr:twoCellAnchor>
  <xdr:twoCellAnchor editAs="oneCell">
    <xdr:from>
      <xdr:col>7</xdr:col>
      <xdr:colOff>669472</xdr:colOff>
      <xdr:row>0</xdr:row>
      <xdr:rowOff>302078</xdr:rowOff>
    </xdr:from>
    <xdr:to>
      <xdr:col>7</xdr:col>
      <xdr:colOff>4492172</xdr:colOff>
      <xdr:row>1</xdr:row>
      <xdr:rowOff>255013</xdr:rowOff>
    </xdr:to>
    <xdr:pic>
      <xdr:nvPicPr>
        <xdr:cNvPr id="3" name="그림 2">
          <a:extLst>
            <a:ext uri="{FF2B5EF4-FFF2-40B4-BE49-F238E27FC236}">
              <a16:creationId xmlns:a16="http://schemas.microsoft.com/office/drawing/2014/main" id="{FCBAF064-3856-4A1A-B688-C1EB4B900C42}"/>
            </a:ext>
          </a:extLst>
        </xdr:cNvPr>
        <xdr:cNvPicPr>
          <a:picLocks noChangeAspect="1"/>
        </xdr:cNvPicPr>
      </xdr:nvPicPr>
      <xdr:blipFill rotWithShape="1">
        <a:blip xmlns:r="http://schemas.openxmlformats.org/officeDocument/2006/relationships" r:embed="rId1"/>
        <a:stretch>
          <a:fillRect/>
        </a:stretch>
      </xdr:blipFill>
      <xdr:spPr>
        <a:xfrm>
          <a:off x="10413547" y="302078"/>
          <a:ext cx="3822700" cy="457760"/>
        </a:xfrm>
        <a:prstGeom prst="rect">
          <a:avLst/>
        </a:prstGeom>
      </xdr:spPr>
    </xdr:pic>
    <xdr:clientData/>
  </xdr:twoCellAnchor>
  <xdr:twoCellAnchor editAs="oneCell">
    <xdr:from>
      <xdr:col>7</xdr:col>
      <xdr:colOff>669472</xdr:colOff>
      <xdr:row>0</xdr:row>
      <xdr:rowOff>302078</xdr:rowOff>
    </xdr:from>
    <xdr:to>
      <xdr:col>7</xdr:col>
      <xdr:colOff>4492172</xdr:colOff>
      <xdr:row>1</xdr:row>
      <xdr:rowOff>255013</xdr:rowOff>
    </xdr:to>
    <xdr:pic>
      <xdr:nvPicPr>
        <xdr:cNvPr id="4" name="그림 3">
          <a:extLst>
            <a:ext uri="{FF2B5EF4-FFF2-40B4-BE49-F238E27FC236}">
              <a16:creationId xmlns:a16="http://schemas.microsoft.com/office/drawing/2014/main" id="{009D1681-C412-470D-A570-2FF5C7595926}"/>
            </a:ext>
          </a:extLst>
        </xdr:cNvPr>
        <xdr:cNvPicPr>
          <a:picLocks noChangeAspect="1"/>
        </xdr:cNvPicPr>
      </xdr:nvPicPr>
      <xdr:blipFill rotWithShape="1">
        <a:blip xmlns:r="http://schemas.openxmlformats.org/officeDocument/2006/relationships" r:embed="rId1"/>
        <a:stretch>
          <a:fillRect/>
        </a:stretch>
      </xdr:blipFill>
      <xdr:spPr>
        <a:xfrm>
          <a:off x="10413547" y="302078"/>
          <a:ext cx="3822700" cy="457760"/>
        </a:xfrm>
        <a:prstGeom prst="rect">
          <a:avLst/>
        </a:prstGeom>
      </xdr:spPr>
    </xdr:pic>
    <xdr:clientData/>
  </xdr:twoCellAnchor>
  <xdr:twoCellAnchor editAs="oneCell">
    <xdr:from>
      <xdr:col>7</xdr:col>
      <xdr:colOff>669472</xdr:colOff>
      <xdr:row>0</xdr:row>
      <xdr:rowOff>302078</xdr:rowOff>
    </xdr:from>
    <xdr:to>
      <xdr:col>7</xdr:col>
      <xdr:colOff>4492172</xdr:colOff>
      <xdr:row>1</xdr:row>
      <xdr:rowOff>255013</xdr:rowOff>
    </xdr:to>
    <xdr:pic>
      <xdr:nvPicPr>
        <xdr:cNvPr id="5" name="그림 4">
          <a:extLst>
            <a:ext uri="{FF2B5EF4-FFF2-40B4-BE49-F238E27FC236}">
              <a16:creationId xmlns:a16="http://schemas.microsoft.com/office/drawing/2014/main" id="{A66EF436-539C-4D53-9B24-D438B369CCD3}"/>
            </a:ext>
          </a:extLst>
        </xdr:cNvPr>
        <xdr:cNvPicPr>
          <a:picLocks noChangeAspect="1"/>
        </xdr:cNvPicPr>
      </xdr:nvPicPr>
      <xdr:blipFill rotWithShape="1">
        <a:blip xmlns:r="http://schemas.openxmlformats.org/officeDocument/2006/relationships" r:embed="rId1"/>
        <a:stretch>
          <a:fillRect/>
        </a:stretch>
      </xdr:blipFill>
      <xdr:spPr>
        <a:xfrm>
          <a:off x="10413547" y="302078"/>
          <a:ext cx="3822700" cy="4577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669472</xdr:colOff>
      <xdr:row>0</xdr:row>
      <xdr:rowOff>302078</xdr:rowOff>
    </xdr:from>
    <xdr:to>
      <xdr:col>7</xdr:col>
      <xdr:colOff>4492172</xdr:colOff>
      <xdr:row>1</xdr:row>
      <xdr:rowOff>255013</xdr:rowOff>
    </xdr:to>
    <xdr:pic>
      <xdr:nvPicPr>
        <xdr:cNvPr id="2" name="그림 1">
          <a:extLst>
            <a:ext uri="{FF2B5EF4-FFF2-40B4-BE49-F238E27FC236}">
              <a16:creationId xmlns:a16="http://schemas.microsoft.com/office/drawing/2014/main" id="{143E2054-9C4C-47C3-8DB7-C8EAEFB1C2C6}"/>
            </a:ext>
          </a:extLst>
        </xdr:cNvPr>
        <xdr:cNvPicPr>
          <a:picLocks noChangeAspect="1"/>
        </xdr:cNvPicPr>
      </xdr:nvPicPr>
      <xdr:blipFill rotWithShape="1">
        <a:blip xmlns:r="http://schemas.openxmlformats.org/officeDocument/2006/relationships" r:embed="rId1"/>
        <a:stretch>
          <a:fillRect/>
        </a:stretch>
      </xdr:blipFill>
      <xdr:spPr>
        <a:xfrm>
          <a:off x="10985047" y="302078"/>
          <a:ext cx="3822700" cy="457760"/>
        </a:xfrm>
        <a:prstGeom prst="rect">
          <a:avLst/>
        </a:prstGeom>
      </xdr:spPr>
    </xdr:pic>
    <xdr:clientData/>
  </xdr:twoCellAnchor>
  <xdr:twoCellAnchor editAs="oneCell">
    <xdr:from>
      <xdr:col>7</xdr:col>
      <xdr:colOff>669472</xdr:colOff>
      <xdr:row>0</xdr:row>
      <xdr:rowOff>302078</xdr:rowOff>
    </xdr:from>
    <xdr:to>
      <xdr:col>7</xdr:col>
      <xdr:colOff>4492172</xdr:colOff>
      <xdr:row>1</xdr:row>
      <xdr:rowOff>255013</xdr:rowOff>
    </xdr:to>
    <xdr:pic>
      <xdr:nvPicPr>
        <xdr:cNvPr id="3" name="그림 2">
          <a:extLst>
            <a:ext uri="{FF2B5EF4-FFF2-40B4-BE49-F238E27FC236}">
              <a16:creationId xmlns:a16="http://schemas.microsoft.com/office/drawing/2014/main" id="{A67951FC-69AB-445D-8A27-7CC2CFC4A1EF}"/>
            </a:ext>
          </a:extLst>
        </xdr:cNvPr>
        <xdr:cNvPicPr>
          <a:picLocks noChangeAspect="1"/>
        </xdr:cNvPicPr>
      </xdr:nvPicPr>
      <xdr:blipFill rotWithShape="1">
        <a:blip xmlns:r="http://schemas.openxmlformats.org/officeDocument/2006/relationships" r:embed="rId1"/>
        <a:stretch>
          <a:fillRect/>
        </a:stretch>
      </xdr:blipFill>
      <xdr:spPr>
        <a:xfrm>
          <a:off x="10985047" y="302078"/>
          <a:ext cx="3822700" cy="457760"/>
        </a:xfrm>
        <a:prstGeom prst="rect">
          <a:avLst/>
        </a:prstGeom>
      </xdr:spPr>
    </xdr:pic>
    <xdr:clientData/>
  </xdr:twoCellAnchor>
  <xdr:twoCellAnchor editAs="oneCell">
    <xdr:from>
      <xdr:col>7</xdr:col>
      <xdr:colOff>669472</xdr:colOff>
      <xdr:row>0</xdr:row>
      <xdr:rowOff>302078</xdr:rowOff>
    </xdr:from>
    <xdr:to>
      <xdr:col>7</xdr:col>
      <xdr:colOff>4492172</xdr:colOff>
      <xdr:row>1</xdr:row>
      <xdr:rowOff>255013</xdr:rowOff>
    </xdr:to>
    <xdr:pic>
      <xdr:nvPicPr>
        <xdr:cNvPr id="4" name="그림 3">
          <a:extLst>
            <a:ext uri="{FF2B5EF4-FFF2-40B4-BE49-F238E27FC236}">
              <a16:creationId xmlns:a16="http://schemas.microsoft.com/office/drawing/2014/main" id="{322CDC0E-1415-4188-B4E5-E80944483F6B}"/>
            </a:ext>
          </a:extLst>
        </xdr:cNvPr>
        <xdr:cNvPicPr>
          <a:picLocks noChangeAspect="1"/>
        </xdr:cNvPicPr>
      </xdr:nvPicPr>
      <xdr:blipFill rotWithShape="1">
        <a:blip xmlns:r="http://schemas.openxmlformats.org/officeDocument/2006/relationships" r:embed="rId1"/>
        <a:stretch>
          <a:fillRect/>
        </a:stretch>
      </xdr:blipFill>
      <xdr:spPr>
        <a:xfrm>
          <a:off x="10985047" y="302078"/>
          <a:ext cx="3822700" cy="457760"/>
        </a:xfrm>
        <a:prstGeom prst="rect">
          <a:avLst/>
        </a:prstGeom>
      </xdr:spPr>
    </xdr:pic>
    <xdr:clientData/>
  </xdr:twoCellAnchor>
  <xdr:twoCellAnchor editAs="oneCell">
    <xdr:from>
      <xdr:col>7</xdr:col>
      <xdr:colOff>669472</xdr:colOff>
      <xdr:row>0</xdr:row>
      <xdr:rowOff>302078</xdr:rowOff>
    </xdr:from>
    <xdr:to>
      <xdr:col>7</xdr:col>
      <xdr:colOff>4492172</xdr:colOff>
      <xdr:row>1</xdr:row>
      <xdr:rowOff>255013</xdr:rowOff>
    </xdr:to>
    <xdr:pic>
      <xdr:nvPicPr>
        <xdr:cNvPr id="5" name="그림 4">
          <a:extLst>
            <a:ext uri="{FF2B5EF4-FFF2-40B4-BE49-F238E27FC236}">
              <a16:creationId xmlns:a16="http://schemas.microsoft.com/office/drawing/2014/main" id="{233A4F00-A6B7-42FE-99ED-0685E557DE92}"/>
            </a:ext>
          </a:extLst>
        </xdr:cNvPr>
        <xdr:cNvPicPr>
          <a:picLocks noChangeAspect="1"/>
        </xdr:cNvPicPr>
      </xdr:nvPicPr>
      <xdr:blipFill rotWithShape="1">
        <a:blip xmlns:r="http://schemas.openxmlformats.org/officeDocument/2006/relationships" r:embed="rId1"/>
        <a:stretch>
          <a:fillRect/>
        </a:stretch>
      </xdr:blipFill>
      <xdr:spPr>
        <a:xfrm>
          <a:off x="10985047" y="302078"/>
          <a:ext cx="3822700" cy="4577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669472</xdr:colOff>
      <xdr:row>0</xdr:row>
      <xdr:rowOff>302078</xdr:rowOff>
    </xdr:from>
    <xdr:to>
      <xdr:col>7</xdr:col>
      <xdr:colOff>4492172</xdr:colOff>
      <xdr:row>1</xdr:row>
      <xdr:rowOff>255013</xdr:rowOff>
    </xdr:to>
    <xdr:pic>
      <xdr:nvPicPr>
        <xdr:cNvPr id="2" name="그림 1">
          <a:extLst>
            <a:ext uri="{FF2B5EF4-FFF2-40B4-BE49-F238E27FC236}">
              <a16:creationId xmlns:a16="http://schemas.microsoft.com/office/drawing/2014/main" id="{06A933CC-37BD-41FD-8702-E0FD1FF63CE4}"/>
            </a:ext>
          </a:extLst>
        </xdr:cNvPr>
        <xdr:cNvPicPr>
          <a:picLocks noChangeAspect="1"/>
        </xdr:cNvPicPr>
      </xdr:nvPicPr>
      <xdr:blipFill rotWithShape="1">
        <a:blip xmlns:r="http://schemas.openxmlformats.org/officeDocument/2006/relationships" r:embed="rId1"/>
        <a:stretch>
          <a:fillRect/>
        </a:stretch>
      </xdr:blipFill>
      <xdr:spPr>
        <a:xfrm>
          <a:off x="11518447" y="302078"/>
          <a:ext cx="3822700" cy="457760"/>
        </a:xfrm>
        <a:prstGeom prst="rect">
          <a:avLst/>
        </a:prstGeom>
      </xdr:spPr>
    </xdr:pic>
    <xdr:clientData/>
  </xdr:twoCellAnchor>
  <xdr:twoCellAnchor editAs="oneCell">
    <xdr:from>
      <xdr:col>7</xdr:col>
      <xdr:colOff>669472</xdr:colOff>
      <xdr:row>0</xdr:row>
      <xdr:rowOff>302078</xdr:rowOff>
    </xdr:from>
    <xdr:to>
      <xdr:col>7</xdr:col>
      <xdr:colOff>4492172</xdr:colOff>
      <xdr:row>1</xdr:row>
      <xdr:rowOff>255013</xdr:rowOff>
    </xdr:to>
    <xdr:pic>
      <xdr:nvPicPr>
        <xdr:cNvPr id="3" name="그림 2">
          <a:extLst>
            <a:ext uri="{FF2B5EF4-FFF2-40B4-BE49-F238E27FC236}">
              <a16:creationId xmlns:a16="http://schemas.microsoft.com/office/drawing/2014/main" id="{2AF2112A-919F-48AD-B406-5FA41FB250B9}"/>
            </a:ext>
          </a:extLst>
        </xdr:cNvPr>
        <xdr:cNvPicPr>
          <a:picLocks noChangeAspect="1"/>
        </xdr:cNvPicPr>
      </xdr:nvPicPr>
      <xdr:blipFill rotWithShape="1">
        <a:blip xmlns:r="http://schemas.openxmlformats.org/officeDocument/2006/relationships" r:embed="rId1"/>
        <a:stretch>
          <a:fillRect/>
        </a:stretch>
      </xdr:blipFill>
      <xdr:spPr>
        <a:xfrm>
          <a:off x="11518447" y="302078"/>
          <a:ext cx="3822700" cy="457760"/>
        </a:xfrm>
        <a:prstGeom prst="rect">
          <a:avLst/>
        </a:prstGeom>
      </xdr:spPr>
    </xdr:pic>
    <xdr:clientData/>
  </xdr:twoCellAnchor>
  <xdr:twoCellAnchor editAs="oneCell">
    <xdr:from>
      <xdr:col>7</xdr:col>
      <xdr:colOff>669472</xdr:colOff>
      <xdr:row>0</xdr:row>
      <xdr:rowOff>302078</xdr:rowOff>
    </xdr:from>
    <xdr:to>
      <xdr:col>7</xdr:col>
      <xdr:colOff>4492172</xdr:colOff>
      <xdr:row>1</xdr:row>
      <xdr:rowOff>255013</xdr:rowOff>
    </xdr:to>
    <xdr:pic>
      <xdr:nvPicPr>
        <xdr:cNvPr id="4" name="그림 3">
          <a:extLst>
            <a:ext uri="{FF2B5EF4-FFF2-40B4-BE49-F238E27FC236}">
              <a16:creationId xmlns:a16="http://schemas.microsoft.com/office/drawing/2014/main" id="{B181F41C-36EE-4B5B-BDAC-5E0A2C043700}"/>
            </a:ext>
          </a:extLst>
        </xdr:cNvPr>
        <xdr:cNvPicPr>
          <a:picLocks noChangeAspect="1"/>
        </xdr:cNvPicPr>
      </xdr:nvPicPr>
      <xdr:blipFill rotWithShape="1">
        <a:blip xmlns:r="http://schemas.openxmlformats.org/officeDocument/2006/relationships" r:embed="rId1"/>
        <a:stretch>
          <a:fillRect/>
        </a:stretch>
      </xdr:blipFill>
      <xdr:spPr>
        <a:xfrm>
          <a:off x="11518447" y="302078"/>
          <a:ext cx="3822700" cy="457760"/>
        </a:xfrm>
        <a:prstGeom prst="rect">
          <a:avLst/>
        </a:prstGeom>
      </xdr:spPr>
    </xdr:pic>
    <xdr:clientData/>
  </xdr:twoCellAnchor>
  <xdr:twoCellAnchor editAs="oneCell">
    <xdr:from>
      <xdr:col>7</xdr:col>
      <xdr:colOff>669472</xdr:colOff>
      <xdr:row>0</xdr:row>
      <xdr:rowOff>302078</xdr:rowOff>
    </xdr:from>
    <xdr:to>
      <xdr:col>7</xdr:col>
      <xdr:colOff>4492172</xdr:colOff>
      <xdr:row>1</xdr:row>
      <xdr:rowOff>255013</xdr:rowOff>
    </xdr:to>
    <xdr:pic>
      <xdr:nvPicPr>
        <xdr:cNvPr id="5" name="그림 4">
          <a:extLst>
            <a:ext uri="{FF2B5EF4-FFF2-40B4-BE49-F238E27FC236}">
              <a16:creationId xmlns:a16="http://schemas.microsoft.com/office/drawing/2014/main" id="{BF4CC75B-FF37-458D-A5C2-F6FCCB5D8E76}"/>
            </a:ext>
          </a:extLst>
        </xdr:cNvPr>
        <xdr:cNvPicPr>
          <a:picLocks noChangeAspect="1"/>
        </xdr:cNvPicPr>
      </xdr:nvPicPr>
      <xdr:blipFill rotWithShape="1">
        <a:blip xmlns:r="http://schemas.openxmlformats.org/officeDocument/2006/relationships" r:embed="rId1"/>
        <a:stretch>
          <a:fillRect/>
        </a:stretch>
      </xdr:blipFill>
      <xdr:spPr>
        <a:xfrm>
          <a:off x="11518447" y="302078"/>
          <a:ext cx="3822700" cy="4577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669472</xdr:colOff>
      <xdr:row>0</xdr:row>
      <xdr:rowOff>302078</xdr:rowOff>
    </xdr:from>
    <xdr:to>
      <xdr:col>7</xdr:col>
      <xdr:colOff>4492172</xdr:colOff>
      <xdr:row>1</xdr:row>
      <xdr:rowOff>255013</xdr:rowOff>
    </xdr:to>
    <xdr:pic>
      <xdr:nvPicPr>
        <xdr:cNvPr id="2" name="그림 1">
          <a:extLst>
            <a:ext uri="{FF2B5EF4-FFF2-40B4-BE49-F238E27FC236}">
              <a16:creationId xmlns:a16="http://schemas.microsoft.com/office/drawing/2014/main" id="{532375CF-F06C-4501-9C98-601453C309F5}"/>
            </a:ext>
          </a:extLst>
        </xdr:cNvPr>
        <xdr:cNvPicPr>
          <a:picLocks noChangeAspect="1"/>
        </xdr:cNvPicPr>
      </xdr:nvPicPr>
      <xdr:blipFill rotWithShape="1">
        <a:blip xmlns:r="http://schemas.openxmlformats.org/officeDocument/2006/relationships" r:embed="rId1"/>
        <a:stretch>
          <a:fillRect/>
        </a:stretch>
      </xdr:blipFill>
      <xdr:spPr>
        <a:xfrm>
          <a:off x="10985047" y="302078"/>
          <a:ext cx="3822700" cy="457760"/>
        </a:xfrm>
        <a:prstGeom prst="rect">
          <a:avLst/>
        </a:prstGeom>
      </xdr:spPr>
    </xdr:pic>
    <xdr:clientData/>
  </xdr:twoCellAnchor>
  <xdr:twoCellAnchor editAs="oneCell">
    <xdr:from>
      <xdr:col>7</xdr:col>
      <xdr:colOff>669472</xdr:colOff>
      <xdr:row>0</xdr:row>
      <xdr:rowOff>302078</xdr:rowOff>
    </xdr:from>
    <xdr:to>
      <xdr:col>7</xdr:col>
      <xdr:colOff>4492172</xdr:colOff>
      <xdr:row>1</xdr:row>
      <xdr:rowOff>255013</xdr:rowOff>
    </xdr:to>
    <xdr:pic>
      <xdr:nvPicPr>
        <xdr:cNvPr id="3" name="그림 2">
          <a:extLst>
            <a:ext uri="{FF2B5EF4-FFF2-40B4-BE49-F238E27FC236}">
              <a16:creationId xmlns:a16="http://schemas.microsoft.com/office/drawing/2014/main" id="{E404C735-7EF8-4000-8DAE-AEC53449CF50}"/>
            </a:ext>
          </a:extLst>
        </xdr:cNvPr>
        <xdr:cNvPicPr>
          <a:picLocks noChangeAspect="1"/>
        </xdr:cNvPicPr>
      </xdr:nvPicPr>
      <xdr:blipFill rotWithShape="1">
        <a:blip xmlns:r="http://schemas.openxmlformats.org/officeDocument/2006/relationships" r:embed="rId1"/>
        <a:stretch>
          <a:fillRect/>
        </a:stretch>
      </xdr:blipFill>
      <xdr:spPr>
        <a:xfrm>
          <a:off x="10985047" y="302078"/>
          <a:ext cx="3822700" cy="457760"/>
        </a:xfrm>
        <a:prstGeom prst="rect">
          <a:avLst/>
        </a:prstGeom>
      </xdr:spPr>
    </xdr:pic>
    <xdr:clientData/>
  </xdr:twoCellAnchor>
  <xdr:twoCellAnchor editAs="oneCell">
    <xdr:from>
      <xdr:col>7</xdr:col>
      <xdr:colOff>669472</xdr:colOff>
      <xdr:row>0</xdr:row>
      <xdr:rowOff>302078</xdr:rowOff>
    </xdr:from>
    <xdr:to>
      <xdr:col>7</xdr:col>
      <xdr:colOff>4492172</xdr:colOff>
      <xdr:row>1</xdr:row>
      <xdr:rowOff>255013</xdr:rowOff>
    </xdr:to>
    <xdr:pic>
      <xdr:nvPicPr>
        <xdr:cNvPr id="4" name="그림 3">
          <a:extLst>
            <a:ext uri="{FF2B5EF4-FFF2-40B4-BE49-F238E27FC236}">
              <a16:creationId xmlns:a16="http://schemas.microsoft.com/office/drawing/2014/main" id="{D94FF807-261D-41DC-AE6A-6169B4F9FE38}"/>
            </a:ext>
          </a:extLst>
        </xdr:cNvPr>
        <xdr:cNvPicPr>
          <a:picLocks noChangeAspect="1"/>
        </xdr:cNvPicPr>
      </xdr:nvPicPr>
      <xdr:blipFill rotWithShape="1">
        <a:blip xmlns:r="http://schemas.openxmlformats.org/officeDocument/2006/relationships" r:embed="rId1"/>
        <a:stretch>
          <a:fillRect/>
        </a:stretch>
      </xdr:blipFill>
      <xdr:spPr>
        <a:xfrm>
          <a:off x="10985047" y="302078"/>
          <a:ext cx="3822700" cy="457760"/>
        </a:xfrm>
        <a:prstGeom prst="rect">
          <a:avLst/>
        </a:prstGeom>
      </xdr:spPr>
    </xdr:pic>
    <xdr:clientData/>
  </xdr:twoCellAnchor>
  <xdr:twoCellAnchor editAs="oneCell">
    <xdr:from>
      <xdr:col>7</xdr:col>
      <xdr:colOff>669472</xdr:colOff>
      <xdr:row>0</xdr:row>
      <xdr:rowOff>302078</xdr:rowOff>
    </xdr:from>
    <xdr:to>
      <xdr:col>7</xdr:col>
      <xdr:colOff>4492172</xdr:colOff>
      <xdr:row>1</xdr:row>
      <xdr:rowOff>255013</xdr:rowOff>
    </xdr:to>
    <xdr:pic>
      <xdr:nvPicPr>
        <xdr:cNvPr id="5" name="그림 4">
          <a:extLst>
            <a:ext uri="{FF2B5EF4-FFF2-40B4-BE49-F238E27FC236}">
              <a16:creationId xmlns:a16="http://schemas.microsoft.com/office/drawing/2014/main" id="{EBE66557-E281-49AD-AE6E-F632964A5AC1}"/>
            </a:ext>
          </a:extLst>
        </xdr:cNvPr>
        <xdr:cNvPicPr>
          <a:picLocks noChangeAspect="1"/>
        </xdr:cNvPicPr>
      </xdr:nvPicPr>
      <xdr:blipFill rotWithShape="1">
        <a:blip xmlns:r="http://schemas.openxmlformats.org/officeDocument/2006/relationships" r:embed="rId1"/>
        <a:stretch>
          <a:fillRect/>
        </a:stretch>
      </xdr:blipFill>
      <xdr:spPr>
        <a:xfrm>
          <a:off x="10985047" y="302078"/>
          <a:ext cx="3822700" cy="457760"/>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tabColor theme="7" tint="0.59999389629810485"/>
    <pageSetUpPr fitToPage="1"/>
  </sheetPr>
  <dimension ref="A1:H113"/>
  <sheetViews>
    <sheetView showGridLines="0" tabSelected="1" zoomScale="85" zoomScaleNormal="85" zoomScaleSheetLayoutView="85" workbookViewId="0">
      <selection sqref="A1:D2"/>
    </sheetView>
  </sheetViews>
  <sheetFormatPr defaultColWidth="8.625" defaultRowHeight="39.75" customHeight="1"/>
  <cols>
    <col min="1" max="1" width="9.5" style="82"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41" t="s">
        <v>204</v>
      </c>
      <c r="B1" s="42"/>
      <c r="C1" s="42"/>
      <c r="D1" s="43"/>
      <c r="E1" s="47" t="s">
        <v>0</v>
      </c>
      <c r="F1" s="12" t="s">
        <v>1</v>
      </c>
      <c r="G1" s="79"/>
      <c r="H1" s="13"/>
    </row>
    <row r="2" spans="1:8" ht="39.75" customHeight="1" thickBot="1">
      <c r="A2" s="44"/>
      <c r="B2" s="45"/>
      <c r="C2" s="45"/>
      <c r="D2" s="46"/>
      <c r="E2" s="48"/>
      <c r="F2" s="12" t="s">
        <v>2</v>
      </c>
      <c r="G2" s="80"/>
      <c r="H2" s="14"/>
    </row>
    <row r="3" spans="1:8" ht="39.75" customHeight="1" thickBot="1">
      <c r="A3" s="70" t="s">
        <v>3</v>
      </c>
      <c r="B3" s="71" t="s">
        <v>4</v>
      </c>
      <c r="C3" s="60" t="s">
        <v>5</v>
      </c>
      <c r="D3" s="61" t="s">
        <v>6</v>
      </c>
      <c r="E3" s="62" t="s">
        <v>7</v>
      </c>
      <c r="F3" s="63" t="s">
        <v>8</v>
      </c>
      <c r="G3" s="64" t="s">
        <v>9</v>
      </c>
      <c r="H3" s="65" t="s">
        <v>10</v>
      </c>
    </row>
    <row r="4" spans="1:8" ht="39.75" customHeight="1" thickBot="1">
      <c r="A4" s="52" t="s">
        <v>67</v>
      </c>
      <c r="B4" s="39" t="s">
        <v>15</v>
      </c>
      <c r="C4" s="34" t="s">
        <v>16</v>
      </c>
      <c r="D4" s="27" t="s">
        <v>97</v>
      </c>
      <c r="E4" s="29">
        <f>F4*0.65</f>
        <v>32.5</v>
      </c>
      <c r="F4" s="28">
        <v>50</v>
      </c>
      <c r="G4" s="29">
        <f>$G$1*E4+$G$2*F4</f>
        <v>0</v>
      </c>
      <c r="H4" s="72"/>
    </row>
    <row r="5" spans="1:8" ht="39.75" customHeight="1" thickBot="1">
      <c r="A5" s="53"/>
      <c r="B5" s="49" t="s">
        <v>17</v>
      </c>
      <c r="C5" s="34" t="s">
        <v>18</v>
      </c>
      <c r="D5" s="27" t="s">
        <v>19</v>
      </c>
      <c r="E5" s="29">
        <f>F5*0.65</f>
        <v>35.75</v>
      </c>
      <c r="F5" s="28">
        <v>55</v>
      </c>
      <c r="G5" s="29">
        <f>$G$1*E5+$G$2*F5</f>
        <v>0</v>
      </c>
      <c r="H5" s="72"/>
    </row>
    <row r="6" spans="1:8" ht="39.75" customHeight="1">
      <c r="A6" s="53"/>
      <c r="B6" s="50"/>
      <c r="C6" s="68" t="s">
        <v>81</v>
      </c>
      <c r="D6" s="21" t="s">
        <v>99</v>
      </c>
      <c r="E6" s="23">
        <f>F6*0.65</f>
        <v>1.9500000000000002</v>
      </c>
      <c r="F6" s="22">
        <v>3</v>
      </c>
      <c r="G6" s="23">
        <f>$G$1*E6+$G$2*F6</f>
        <v>0</v>
      </c>
      <c r="H6" s="73" t="s">
        <v>120</v>
      </c>
    </row>
    <row r="7" spans="1:8" ht="39.75" customHeight="1">
      <c r="A7" s="53"/>
      <c r="B7" s="50"/>
      <c r="C7" s="57"/>
      <c r="D7" s="3" t="s">
        <v>98</v>
      </c>
      <c r="E7" s="10">
        <f>F7*0.65</f>
        <v>0.65</v>
      </c>
      <c r="F7" s="11">
        <v>1</v>
      </c>
      <c r="G7" s="10">
        <f>$G$1*E7+$G$2*F7</f>
        <v>0</v>
      </c>
      <c r="H7" s="74"/>
    </row>
    <row r="8" spans="1:8" ht="39.75" customHeight="1">
      <c r="A8" s="53"/>
      <c r="B8" s="50"/>
      <c r="C8" s="57"/>
      <c r="D8" s="3" t="s">
        <v>101</v>
      </c>
      <c r="E8" s="10">
        <f>F8*0.65</f>
        <v>0.65</v>
      </c>
      <c r="F8" s="11">
        <v>1</v>
      </c>
      <c r="G8" s="10">
        <f>$G$1*E8+$G$2*F8</f>
        <v>0</v>
      </c>
      <c r="H8" s="74"/>
    </row>
    <row r="9" spans="1:8" ht="39.75" customHeight="1">
      <c r="A9" s="53"/>
      <c r="B9" s="50"/>
      <c r="C9" s="57"/>
      <c r="D9" s="3" t="s">
        <v>20</v>
      </c>
      <c r="E9" s="10">
        <f>F9*0.65</f>
        <v>0.65</v>
      </c>
      <c r="F9" s="11">
        <v>1</v>
      </c>
      <c r="G9" s="55">
        <f>$G$1*E9+$G$2*F9</f>
        <v>0</v>
      </c>
      <c r="H9" s="74"/>
    </row>
    <row r="10" spans="1:8" ht="39.75" customHeight="1">
      <c r="A10" s="53"/>
      <c r="B10" s="50"/>
      <c r="C10" s="57"/>
      <c r="D10" s="3" t="s">
        <v>23</v>
      </c>
      <c r="E10" s="10">
        <f>F10*0.65</f>
        <v>0.32500000000000001</v>
      </c>
      <c r="F10" s="11">
        <v>0.5</v>
      </c>
      <c r="G10" s="10">
        <f>$G$1*E10+$G$2*F10</f>
        <v>0</v>
      </c>
      <c r="H10" s="74"/>
    </row>
    <row r="11" spans="1:8" ht="39.75" customHeight="1" thickBot="1">
      <c r="A11" s="53"/>
      <c r="B11" s="50"/>
      <c r="C11" s="69"/>
      <c r="D11" s="24" t="s">
        <v>100</v>
      </c>
      <c r="E11" s="26">
        <f>F11*0.65</f>
        <v>0.13</v>
      </c>
      <c r="F11" s="25">
        <v>0.2</v>
      </c>
      <c r="G11" s="26">
        <f>$G$1*E11+$G$2*F11</f>
        <v>0</v>
      </c>
      <c r="H11" s="38" t="s">
        <v>14</v>
      </c>
    </row>
    <row r="12" spans="1:8" ht="39.75" customHeight="1">
      <c r="A12" s="53"/>
      <c r="B12" s="50"/>
      <c r="C12" s="68" t="s">
        <v>82</v>
      </c>
      <c r="D12" s="21" t="s">
        <v>102</v>
      </c>
      <c r="E12" s="23">
        <f>F12*0.65</f>
        <v>22.75</v>
      </c>
      <c r="F12" s="22">
        <v>35</v>
      </c>
      <c r="G12" s="29">
        <f>$G$1*E12+$G$2*F12</f>
        <v>0</v>
      </c>
      <c r="H12" s="73" t="s">
        <v>121</v>
      </c>
    </row>
    <row r="13" spans="1:8" ht="39.75" customHeight="1">
      <c r="A13" s="53"/>
      <c r="B13" s="50"/>
      <c r="C13" s="57"/>
      <c r="D13" s="3" t="s">
        <v>103</v>
      </c>
      <c r="E13" s="10">
        <f>F13*0.65</f>
        <v>3.25</v>
      </c>
      <c r="F13" s="11">
        <v>5</v>
      </c>
      <c r="G13" s="10">
        <f>$G$1*E13+$G$2*F13</f>
        <v>0</v>
      </c>
      <c r="H13" s="74"/>
    </row>
    <row r="14" spans="1:8" ht="39.75" customHeight="1">
      <c r="A14" s="53"/>
      <c r="B14" s="50"/>
      <c r="C14" s="57"/>
      <c r="D14" s="3" t="s">
        <v>21</v>
      </c>
      <c r="E14" s="10">
        <f>F14*0.65</f>
        <v>3.25</v>
      </c>
      <c r="F14" s="11">
        <v>5</v>
      </c>
      <c r="G14" s="10">
        <f>$G$1*E14+$G$2*F14</f>
        <v>0</v>
      </c>
      <c r="H14" s="74"/>
    </row>
    <row r="15" spans="1:8" ht="39.75" customHeight="1">
      <c r="A15" s="53"/>
      <c r="B15" s="50"/>
      <c r="C15" s="57"/>
      <c r="D15" s="3" t="s">
        <v>104</v>
      </c>
      <c r="E15" s="10">
        <f>F15*0.65</f>
        <v>1.9500000000000002</v>
      </c>
      <c r="F15" s="11">
        <v>3</v>
      </c>
      <c r="G15" s="10">
        <f>$G$1*E15+$G$2*F15</f>
        <v>0</v>
      </c>
      <c r="H15" s="74"/>
    </row>
    <row r="16" spans="1:8" ht="39.75" customHeight="1">
      <c r="A16" s="53"/>
      <c r="B16" s="50"/>
      <c r="C16" s="57"/>
      <c r="D16" s="3" t="s">
        <v>105</v>
      </c>
      <c r="E16" s="10">
        <f>F16*0.65</f>
        <v>1.3</v>
      </c>
      <c r="F16" s="11">
        <v>2</v>
      </c>
      <c r="G16" s="55">
        <f>$G$1*E16+$G$2*F16</f>
        <v>0</v>
      </c>
      <c r="H16" s="74"/>
    </row>
    <row r="17" spans="1:8" ht="39.75" customHeight="1">
      <c r="A17" s="53"/>
      <c r="B17" s="50"/>
      <c r="C17" s="57"/>
      <c r="D17" s="3" t="s">
        <v>45</v>
      </c>
      <c r="E17" s="10">
        <f>F17*0.65</f>
        <v>1.3</v>
      </c>
      <c r="F17" s="11">
        <v>2</v>
      </c>
      <c r="G17" s="10">
        <f>$G$1*E17+$G$2*F17</f>
        <v>0</v>
      </c>
      <c r="H17" s="74"/>
    </row>
    <row r="18" spans="1:8" ht="39.75" customHeight="1">
      <c r="A18" s="53"/>
      <c r="B18" s="50"/>
      <c r="C18" s="57"/>
      <c r="D18" s="3" t="s">
        <v>106</v>
      </c>
      <c r="E18" s="10">
        <f>F18*0.65</f>
        <v>0.65</v>
      </c>
      <c r="F18" s="11">
        <v>1</v>
      </c>
      <c r="G18" s="10">
        <f>$G$1*E18+$G$2*F18</f>
        <v>0</v>
      </c>
      <c r="H18" s="74"/>
    </row>
    <row r="19" spans="1:8" ht="39.75" customHeight="1">
      <c r="A19" s="53"/>
      <c r="B19" s="50"/>
      <c r="C19" s="57"/>
      <c r="D19" s="3" t="s">
        <v>22</v>
      </c>
      <c r="E19" s="10">
        <f>F19*0.65</f>
        <v>0.32500000000000001</v>
      </c>
      <c r="F19" s="11">
        <v>0.5</v>
      </c>
      <c r="G19" s="55">
        <f>$G$1*E19+$G$2*F19</f>
        <v>0</v>
      </c>
      <c r="H19" s="74"/>
    </row>
    <row r="20" spans="1:8" ht="39.75" customHeight="1" thickBot="1">
      <c r="A20" s="53"/>
      <c r="B20" s="50"/>
      <c r="C20" s="69"/>
      <c r="D20" s="24" t="s">
        <v>23</v>
      </c>
      <c r="E20" s="26">
        <f>F20*0.65</f>
        <v>0.13</v>
      </c>
      <c r="F20" s="25">
        <v>0.2</v>
      </c>
      <c r="G20" s="26">
        <f>$G$1*E20+$G$2*F20</f>
        <v>0</v>
      </c>
      <c r="H20" s="76"/>
    </row>
    <row r="21" spans="1:8" ht="39.75" customHeight="1">
      <c r="A21" s="53"/>
      <c r="B21" s="50"/>
      <c r="C21" s="68" t="s">
        <v>83</v>
      </c>
      <c r="D21" s="21" t="s">
        <v>107</v>
      </c>
      <c r="E21" s="23">
        <f>F21*0.65</f>
        <v>13</v>
      </c>
      <c r="F21" s="22">
        <v>20</v>
      </c>
      <c r="G21" s="23">
        <f>$G$1*E21+$G$2*F21</f>
        <v>0</v>
      </c>
      <c r="H21" s="73" t="s">
        <v>122</v>
      </c>
    </row>
    <row r="22" spans="1:8" ht="39.75" customHeight="1">
      <c r="A22" s="53"/>
      <c r="B22" s="50"/>
      <c r="C22" s="57"/>
      <c r="D22" s="3" t="s">
        <v>108</v>
      </c>
      <c r="E22" s="10">
        <f>F22*0.65</f>
        <v>6.5</v>
      </c>
      <c r="F22" s="11">
        <v>10</v>
      </c>
      <c r="G22" s="10">
        <f>$G$1*E22+$G$2*F22</f>
        <v>0</v>
      </c>
      <c r="H22" s="74"/>
    </row>
    <row r="23" spans="1:8" ht="39.75" customHeight="1">
      <c r="A23" s="53"/>
      <c r="B23" s="50"/>
      <c r="C23" s="57"/>
      <c r="D23" s="3" t="s">
        <v>104</v>
      </c>
      <c r="E23" s="10">
        <f>F23*0.65</f>
        <v>3.25</v>
      </c>
      <c r="F23" s="11">
        <v>5</v>
      </c>
      <c r="G23" s="55">
        <f>$G$1*E23+$G$2*F23</f>
        <v>0</v>
      </c>
      <c r="H23" s="74"/>
    </row>
    <row r="24" spans="1:8" ht="39.75" customHeight="1">
      <c r="A24" s="53"/>
      <c r="B24" s="50"/>
      <c r="C24" s="57"/>
      <c r="D24" s="3" t="s">
        <v>103</v>
      </c>
      <c r="E24" s="10">
        <f>F24*0.65</f>
        <v>3.25</v>
      </c>
      <c r="F24" s="11">
        <v>5</v>
      </c>
      <c r="G24" s="10">
        <f>$G$1*E24+$G$2*F24</f>
        <v>0</v>
      </c>
      <c r="H24" s="74"/>
    </row>
    <row r="25" spans="1:8" ht="39.75" customHeight="1">
      <c r="A25" s="53"/>
      <c r="B25" s="50"/>
      <c r="C25" s="57"/>
      <c r="D25" s="3" t="s">
        <v>24</v>
      </c>
      <c r="E25" s="10">
        <f>F25*0.65</f>
        <v>3.25</v>
      </c>
      <c r="F25" s="11">
        <v>5</v>
      </c>
      <c r="G25" s="10">
        <f>$G$1*E25+$G$2*F25</f>
        <v>0</v>
      </c>
      <c r="H25" s="74"/>
    </row>
    <row r="26" spans="1:8" ht="39.75" customHeight="1">
      <c r="A26" s="53"/>
      <c r="B26" s="50"/>
      <c r="C26" s="57"/>
      <c r="D26" s="3" t="s">
        <v>21</v>
      </c>
      <c r="E26" s="10">
        <f>F26*0.65</f>
        <v>3.25</v>
      </c>
      <c r="F26" s="11">
        <v>5</v>
      </c>
      <c r="G26" s="55">
        <f>$G$1*E26+$G$2*F26</f>
        <v>0</v>
      </c>
      <c r="H26" s="74"/>
    </row>
    <row r="27" spans="1:8" ht="39.75" customHeight="1">
      <c r="A27" s="53"/>
      <c r="B27" s="50"/>
      <c r="C27" s="57"/>
      <c r="D27" s="3" t="s">
        <v>105</v>
      </c>
      <c r="E27" s="10">
        <f>F27*0.65</f>
        <v>1.3</v>
      </c>
      <c r="F27" s="11">
        <v>2</v>
      </c>
      <c r="G27" s="10">
        <f>$G$1*E27+$G$2*F27</f>
        <v>0</v>
      </c>
      <c r="H27" s="74"/>
    </row>
    <row r="28" spans="1:8" ht="39.75" customHeight="1">
      <c r="A28" s="53"/>
      <c r="B28" s="50"/>
      <c r="C28" s="57"/>
      <c r="D28" s="3" t="s">
        <v>22</v>
      </c>
      <c r="E28" s="10">
        <f>F28*0.65</f>
        <v>0.32500000000000001</v>
      </c>
      <c r="F28" s="11">
        <v>0.5</v>
      </c>
      <c r="G28" s="10">
        <f>$G$1*E28+$G$2*F28</f>
        <v>0</v>
      </c>
      <c r="H28" s="74"/>
    </row>
    <row r="29" spans="1:8" ht="39.75" customHeight="1" thickBot="1">
      <c r="A29" s="53"/>
      <c r="B29" s="50"/>
      <c r="C29" s="69"/>
      <c r="D29" s="24" t="s">
        <v>23</v>
      </c>
      <c r="E29" s="26">
        <f>F29*0.65</f>
        <v>0.32500000000000001</v>
      </c>
      <c r="F29" s="25">
        <v>0.5</v>
      </c>
      <c r="G29" s="26">
        <f>$G$1*E29+$G$2*F29</f>
        <v>0</v>
      </c>
      <c r="H29" s="76"/>
    </row>
    <row r="30" spans="1:8" ht="39.75" customHeight="1" thickBot="1">
      <c r="A30" s="53"/>
      <c r="B30" s="51"/>
      <c r="C30" s="36" t="s">
        <v>84</v>
      </c>
      <c r="D30" s="30" t="s">
        <v>25</v>
      </c>
      <c r="E30" s="32">
        <f>F30*0.65</f>
        <v>13</v>
      </c>
      <c r="F30" s="31">
        <v>20</v>
      </c>
      <c r="G30" s="32">
        <f>$G$1*E30+$G$2*F30</f>
        <v>0</v>
      </c>
      <c r="H30" s="75"/>
    </row>
    <row r="31" spans="1:8" ht="39.75" customHeight="1" thickBot="1">
      <c r="A31" s="53"/>
      <c r="B31" s="49" t="s">
        <v>26</v>
      </c>
      <c r="C31" s="33" t="s">
        <v>85</v>
      </c>
      <c r="D31" s="18" t="s">
        <v>109</v>
      </c>
      <c r="E31" s="20">
        <f>F31*0.65</f>
        <v>39</v>
      </c>
      <c r="F31" s="19">
        <v>60</v>
      </c>
      <c r="G31" s="20">
        <f>$G$1*E31+$G$2*F31</f>
        <v>0</v>
      </c>
      <c r="H31" s="37" t="s">
        <v>13</v>
      </c>
    </row>
    <row r="32" spans="1:8" ht="39.75" customHeight="1" thickBot="1">
      <c r="A32" s="54"/>
      <c r="B32" s="51"/>
      <c r="C32" s="36" t="s">
        <v>86</v>
      </c>
      <c r="D32" s="30" t="s">
        <v>27</v>
      </c>
      <c r="E32" s="32">
        <f>F32*0.65</f>
        <v>130</v>
      </c>
      <c r="F32" s="31">
        <v>200</v>
      </c>
      <c r="G32" s="32">
        <f>$G$1*E32+$G$2*F32</f>
        <v>0</v>
      </c>
      <c r="H32" s="75"/>
    </row>
    <row r="33" spans="1:8" ht="39.75" customHeight="1" thickBot="1">
      <c r="A33" s="52" t="s">
        <v>68</v>
      </c>
      <c r="B33" s="39" t="s">
        <v>15</v>
      </c>
      <c r="C33" s="34" t="s">
        <v>28</v>
      </c>
      <c r="D33" s="27" t="s">
        <v>29</v>
      </c>
      <c r="E33" s="29">
        <f>F33*0.65</f>
        <v>32.5</v>
      </c>
      <c r="F33" s="28">
        <v>50</v>
      </c>
      <c r="G33" s="29">
        <f>$G$1*E33+$G$2*F33</f>
        <v>0</v>
      </c>
      <c r="H33" s="72"/>
    </row>
    <row r="34" spans="1:8" ht="39.75" customHeight="1" thickBot="1">
      <c r="A34" s="53"/>
      <c r="B34" s="49" t="s">
        <v>17</v>
      </c>
      <c r="C34" s="34" t="s">
        <v>18</v>
      </c>
      <c r="D34" s="27" t="s">
        <v>19</v>
      </c>
      <c r="E34" s="29">
        <f>F34*0.65</f>
        <v>35.75</v>
      </c>
      <c r="F34" s="28">
        <v>55</v>
      </c>
      <c r="G34" s="29">
        <f>$G$1*E34+$G$2*F34</f>
        <v>0</v>
      </c>
      <c r="H34" s="72"/>
    </row>
    <row r="35" spans="1:8" ht="39.75" customHeight="1">
      <c r="A35" s="53"/>
      <c r="B35" s="50"/>
      <c r="C35" s="68" t="s">
        <v>87</v>
      </c>
      <c r="D35" s="21" t="s">
        <v>98</v>
      </c>
      <c r="E35" s="23">
        <f>F35*0.65</f>
        <v>0.65</v>
      </c>
      <c r="F35" s="22">
        <v>1</v>
      </c>
      <c r="G35" s="23">
        <f>$G$1*E35+$G$2*F35</f>
        <v>0</v>
      </c>
      <c r="H35" s="73" t="s">
        <v>119</v>
      </c>
    </row>
    <row r="36" spans="1:8" ht="39.75" customHeight="1">
      <c r="A36" s="53"/>
      <c r="B36" s="50"/>
      <c r="C36" s="57"/>
      <c r="D36" s="3" t="s">
        <v>20</v>
      </c>
      <c r="E36" s="10">
        <f>F36*0.65</f>
        <v>0.65</v>
      </c>
      <c r="F36" s="11">
        <v>1</v>
      </c>
      <c r="G36" s="10">
        <f>$G$1*E36+$G$2*F36</f>
        <v>0</v>
      </c>
      <c r="H36" s="74"/>
    </row>
    <row r="37" spans="1:8" ht="39.75" customHeight="1" thickBot="1">
      <c r="A37" s="53"/>
      <c r="B37" s="50"/>
      <c r="C37" s="69"/>
      <c r="D37" s="24" t="s">
        <v>23</v>
      </c>
      <c r="E37" s="26">
        <f>F37*0.65</f>
        <v>0.32500000000000001</v>
      </c>
      <c r="F37" s="25">
        <v>0.5</v>
      </c>
      <c r="G37" s="26">
        <f>$G$1*E37+$G$2*F37</f>
        <v>0</v>
      </c>
      <c r="H37" s="38" t="s">
        <v>14</v>
      </c>
    </row>
    <row r="38" spans="1:8" ht="39.75" customHeight="1">
      <c r="A38" s="53"/>
      <c r="B38" s="50"/>
      <c r="C38" s="68" t="s">
        <v>88</v>
      </c>
      <c r="D38" s="21" t="s">
        <v>110</v>
      </c>
      <c r="E38" s="23">
        <f>F38*0.65</f>
        <v>22.75</v>
      </c>
      <c r="F38" s="22">
        <v>35</v>
      </c>
      <c r="G38" s="23">
        <f>$G$1*E38+$G$2*F38</f>
        <v>0</v>
      </c>
      <c r="H38" s="73" t="s">
        <v>123</v>
      </c>
    </row>
    <row r="39" spans="1:8" ht="39.75" customHeight="1">
      <c r="A39" s="53"/>
      <c r="B39" s="50"/>
      <c r="C39" s="57"/>
      <c r="D39" s="3" t="s">
        <v>30</v>
      </c>
      <c r="E39" s="10">
        <f>F39*0.65</f>
        <v>3.25</v>
      </c>
      <c r="F39" s="11">
        <v>5</v>
      </c>
      <c r="G39" s="10">
        <f>$G$1*E39+$G$2*F39</f>
        <v>0</v>
      </c>
      <c r="H39" s="74"/>
    </row>
    <row r="40" spans="1:8" ht="39.75" customHeight="1">
      <c r="A40" s="53"/>
      <c r="B40" s="50"/>
      <c r="C40" s="57"/>
      <c r="D40" s="3" t="s">
        <v>31</v>
      </c>
      <c r="E40" s="10">
        <f>F40*0.65</f>
        <v>3.25</v>
      </c>
      <c r="F40" s="11">
        <v>5</v>
      </c>
      <c r="G40" s="55">
        <f>$G$1*E40+$G$2*F40</f>
        <v>0</v>
      </c>
      <c r="H40" s="74"/>
    </row>
    <row r="41" spans="1:8" ht="39.75" customHeight="1">
      <c r="A41" s="53"/>
      <c r="B41" s="50"/>
      <c r="C41" s="57"/>
      <c r="D41" s="3" t="s">
        <v>105</v>
      </c>
      <c r="E41" s="10">
        <f>F41*0.65</f>
        <v>3.25</v>
      </c>
      <c r="F41" s="11">
        <v>5</v>
      </c>
      <c r="G41" s="10">
        <f>$G$1*E41+$G$2*F41</f>
        <v>0</v>
      </c>
      <c r="H41" s="74"/>
    </row>
    <row r="42" spans="1:8" ht="39.75" customHeight="1">
      <c r="A42" s="53"/>
      <c r="B42" s="50"/>
      <c r="C42" s="57"/>
      <c r="D42" s="3" t="s">
        <v>32</v>
      </c>
      <c r="E42" s="10">
        <f>F42*0.65</f>
        <v>1.9500000000000002</v>
      </c>
      <c r="F42" s="11">
        <v>3</v>
      </c>
      <c r="G42" s="10">
        <f>$G$1*E42+$G$2*F42</f>
        <v>0</v>
      </c>
      <c r="H42" s="74"/>
    </row>
    <row r="43" spans="1:8" ht="39.75" customHeight="1">
      <c r="A43" s="53"/>
      <c r="B43" s="50"/>
      <c r="C43" s="57"/>
      <c r="D43" s="3" t="s">
        <v>33</v>
      </c>
      <c r="E43" s="10">
        <f>F43*0.65</f>
        <v>6.5000000000000002E-2</v>
      </c>
      <c r="F43" s="11">
        <v>0.1</v>
      </c>
      <c r="G43" s="10">
        <f>$G$1*E43+$G$2*F43</f>
        <v>0</v>
      </c>
      <c r="H43" s="74"/>
    </row>
    <row r="44" spans="1:8" ht="39.75" customHeight="1" thickBot="1">
      <c r="A44" s="53"/>
      <c r="B44" s="50"/>
      <c r="C44" s="69"/>
      <c r="D44" s="24" t="s">
        <v>124</v>
      </c>
      <c r="E44" s="26">
        <f>F44*0.65</f>
        <v>3.25</v>
      </c>
      <c r="F44" s="25">
        <v>5</v>
      </c>
      <c r="G44" s="26">
        <f>$G$1*E44+$G$2*F44</f>
        <v>0</v>
      </c>
      <c r="H44" s="75"/>
    </row>
    <row r="45" spans="1:8" ht="39.75" customHeight="1">
      <c r="A45" s="53"/>
      <c r="B45" s="50"/>
      <c r="C45" s="68" t="s">
        <v>89</v>
      </c>
      <c r="D45" s="21" t="s">
        <v>34</v>
      </c>
      <c r="E45" s="23">
        <f>F45*0.65</f>
        <v>22.75</v>
      </c>
      <c r="F45" s="22">
        <v>35</v>
      </c>
      <c r="G45" s="29">
        <f>$G$1*E45+$G$2*F45</f>
        <v>0</v>
      </c>
      <c r="H45" s="73" t="s">
        <v>125</v>
      </c>
    </row>
    <row r="46" spans="1:8" ht="39.75" customHeight="1">
      <c r="A46" s="53"/>
      <c r="B46" s="50"/>
      <c r="C46" s="57"/>
      <c r="D46" s="3" t="s">
        <v>103</v>
      </c>
      <c r="E46" s="10">
        <f>F46*0.65</f>
        <v>3.25</v>
      </c>
      <c r="F46" s="11">
        <v>5</v>
      </c>
      <c r="G46" s="10">
        <f>$G$1*E46+$G$2*F46</f>
        <v>0</v>
      </c>
      <c r="H46" s="74"/>
    </row>
    <row r="47" spans="1:8" ht="39.75" customHeight="1">
      <c r="A47" s="53"/>
      <c r="B47" s="50"/>
      <c r="C47" s="57"/>
      <c r="D47" s="3" t="s">
        <v>35</v>
      </c>
      <c r="E47" s="10">
        <f>F47*0.65</f>
        <v>3.25</v>
      </c>
      <c r="F47" s="11">
        <v>5</v>
      </c>
      <c r="G47" s="10">
        <f>$G$1*E47+$G$2*F47</f>
        <v>0</v>
      </c>
      <c r="H47" s="74"/>
    </row>
    <row r="48" spans="1:8" ht="39.75" customHeight="1">
      <c r="A48" s="53"/>
      <c r="B48" s="50"/>
      <c r="C48" s="57"/>
      <c r="D48" s="3" t="s">
        <v>21</v>
      </c>
      <c r="E48" s="10">
        <f>F48*0.65</f>
        <v>3.25</v>
      </c>
      <c r="F48" s="11">
        <v>5</v>
      </c>
      <c r="G48" s="55">
        <f>$G$1*E48+$G$2*F48</f>
        <v>0</v>
      </c>
      <c r="H48" s="74"/>
    </row>
    <row r="49" spans="1:8" ht="39.75" customHeight="1" thickBot="1">
      <c r="A49" s="53"/>
      <c r="B49" s="50"/>
      <c r="C49" s="69"/>
      <c r="D49" s="24" t="s">
        <v>111</v>
      </c>
      <c r="E49" s="26">
        <f>F49*0.65</f>
        <v>3.25</v>
      </c>
      <c r="F49" s="25">
        <v>5</v>
      </c>
      <c r="G49" s="26">
        <f>$G$1*E49+$G$2*F49</f>
        <v>0</v>
      </c>
      <c r="H49" s="76"/>
    </row>
    <row r="50" spans="1:8" ht="39.75" customHeight="1" thickBot="1">
      <c r="A50" s="53"/>
      <c r="B50" s="51"/>
      <c r="C50" s="36" t="s">
        <v>84</v>
      </c>
      <c r="D50" s="30" t="s">
        <v>25</v>
      </c>
      <c r="E50" s="32">
        <f>F50*0.65</f>
        <v>13</v>
      </c>
      <c r="F50" s="31">
        <v>20</v>
      </c>
      <c r="G50" s="32">
        <f>$G$1*E50+$G$2*F50</f>
        <v>0</v>
      </c>
      <c r="H50" s="75"/>
    </row>
    <row r="51" spans="1:8" ht="39.75" customHeight="1" thickBot="1">
      <c r="A51" s="53"/>
      <c r="B51" s="50" t="s">
        <v>26</v>
      </c>
      <c r="C51" s="36" t="s">
        <v>85</v>
      </c>
      <c r="D51" s="30" t="s">
        <v>109</v>
      </c>
      <c r="E51" s="32">
        <f>F51*0.65</f>
        <v>39</v>
      </c>
      <c r="F51" s="31">
        <v>60</v>
      </c>
      <c r="G51" s="32">
        <f>$G$1*E51+$G$2*F51</f>
        <v>0</v>
      </c>
      <c r="H51" s="37" t="s">
        <v>13</v>
      </c>
    </row>
    <row r="52" spans="1:8" ht="39.75" customHeight="1" thickBot="1">
      <c r="A52" s="54"/>
      <c r="B52" s="51"/>
      <c r="C52" s="35" t="s">
        <v>86</v>
      </c>
      <c r="D52" s="66" t="s">
        <v>27</v>
      </c>
      <c r="E52" s="56">
        <f>F52*0.65</f>
        <v>130</v>
      </c>
      <c r="F52" s="67">
        <v>200</v>
      </c>
      <c r="G52" s="56">
        <f>$G$1*E52+$G$2*F52</f>
        <v>0</v>
      </c>
      <c r="H52" s="78"/>
    </row>
    <row r="53" spans="1:8" ht="39.75" customHeight="1" thickBot="1">
      <c r="A53" s="52" t="s">
        <v>69</v>
      </c>
      <c r="B53" s="40" t="s">
        <v>15</v>
      </c>
      <c r="C53" s="33" t="s">
        <v>90</v>
      </c>
      <c r="D53" s="18" t="s">
        <v>112</v>
      </c>
      <c r="E53" s="20">
        <f>F53*0.65</f>
        <v>65</v>
      </c>
      <c r="F53" s="19">
        <v>100</v>
      </c>
      <c r="G53" s="20">
        <f>$G$1*E53+$G$2*F53</f>
        <v>0</v>
      </c>
      <c r="H53" s="77"/>
    </row>
    <row r="54" spans="1:8" ht="39.75" customHeight="1" thickBot="1">
      <c r="A54" s="53"/>
      <c r="B54" s="49" t="s">
        <v>17</v>
      </c>
      <c r="C54" s="34" t="s">
        <v>18</v>
      </c>
      <c r="D54" s="27" t="s">
        <v>19</v>
      </c>
      <c r="E54" s="29">
        <f>F54*0.65</f>
        <v>35.75</v>
      </c>
      <c r="F54" s="28">
        <v>55</v>
      </c>
      <c r="G54" s="29">
        <f>$G$1*E54+$G$2*F54</f>
        <v>0</v>
      </c>
      <c r="H54" s="72"/>
    </row>
    <row r="55" spans="1:8" ht="39.75" customHeight="1">
      <c r="A55" s="53"/>
      <c r="B55" s="50"/>
      <c r="C55" s="68" t="s">
        <v>91</v>
      </c>
      <c r="D55" s="21" t="s">
        <v>113</v>
      </c>
      <c r="E55" s="23">
        <f>F55*0.65</f>
        <v>9.75</v>
      </c>
      <c r="F55" s="22">
        <v>15</v>
      </c>
      <c r="G55" s="23">
        <f>$G$1*E55+$G$2*F55</f>
        <v>0</v>
      </c>
      <c r="H55" s="73" t="s">
        <v>126</v>
      </c>
    </row>
    <row r="56" spans="1:8" ht="39.75" customHeight="1">
      <c r="A56" s="53"/>
      <c r="B56" s="50"/>
      <c r="C56" s="57"/>
      <c r="D56" s="3" t="s">
        <v>98</v>
      </c>
      <c r="E56" s="10">
        <f>F56*0.65</f>
        <v>0.65</v>
      </c>
      <c r="F56" s="11">
        <v>1</v>
      </c>
      <c r="G56" s="10">
        <f>$G$1*E56+$G$2*F56</f>
        <v>0</v>
      </c>
      <c r="H56" s="74"/>
    </row>
    <row r="57" spans="1:8" ht="39.75" customHeight="1">
      <c r="A57" s="53"/>
      <c r="B57" s="50"/>
      <c r="C57" s="57"/>
      <c r="D57" s="3" t="s">
        <v>20</v>
      </c>
      <c r="E57" s="10">
        <f>F57*0.65</f>
        <v>0.65</v>
      </c>
      <c r="F57" s="11">
        <v>1</v>
      </c>
      <c r="G57" s="10">
        <f>$G$1*E57+$G$2*F57</f>
        <v>0</v>
      </c>
      <c r="H57" s="74"/>
    </row>
    <row r="58" spans="1:8" ht="39.75" customHeight="1" thickBot="1">
      <c r="A58" s="53"/>
      <c r="B58" s="50"/>
      <c r="C58" s="69"/>
      <c r="D58" s="24" t="s">
        <v>23</v>
      </c>
      <c r="E58" s="26">
        <f>F58*0.65</f>
        <v>0.32500000000000001</v>
      </c>
      <c r="F58" s="25">
        <v>0.5</v>
      </c>
      <c r="G58" s="26">
        <f>$G$1*E58+$G$2*F58</f>
        <v>0</v>
      </c>
      <c r="H58" s="38" t="s">
        <v>14</v>
      </c>
    </row>
    <row r="59" spans="1:8" ht="39.75" customHeight="1">
      <c r="A59" s="53"/>
      <c r="B59" s="50"/>
      <c r="C59" s="57" t="s">
        <v>92</v>
      </c>
      <c r="D59" s="2" t="s">
        <v>169</v>
      </c>
      <c r="E59" s="8">
        <f>F59*0.65</f>
        <v>26</v>
      </c>
      <c r="F59" s="9">
        <v>40</v>
      </c>
      <c r="G59" s="8">
        <f>$G$1*E59+$G$2*F59</f>
        <v>0</v>
      </c>
      <c r="H59" s="74" t="s">
        <v>191</v>
      </c>
    </row>
    <row r="60" spans="1:8" ht="39.75" customHeight="1">
      <c r="A60" s="53"/>
      <c r="B60" s="50"/>
      <c r="C60" s="57"/>
      <c r="D60" s="3" t="s">
        <v>104</v>
      </c>
      <c r="E60" s="10">
        <f>F60*0.65</f>
        <v>3.25</v>
      </c>
      <c r="F60" s="11">
        <v>5</v>
      </c>
      <c r="G60" s="10">
        <f>$G$1*E60+$G$2*F60</f>
        <v>0</v>
      </c>
      <c r="H60" s="74"/>
    </row>
    <row r="61" spans="1:8" ht="39.75" customHeight="1">
      <c r="A61" s="53"/>
      <c r="B61" s="50"/>
      <c r="C61" s="57"/>
      <c r="D61" s="3" t="s">
        <v>30</v>
      </c>
      <c r="E61" s="10">
        <f>F61*0.65</f>
        <v>3.25</v>
      </c>
      <c r="F61" s="11">
        <v>5</v>
      </c>
      <c r="G61" s="55">
        <f>$G$1*E61+$G$2*F61</f>
        <v>0</v>
      </c>
      <c r="H61" s="74"/>
    </row>
    <row r="62" spans="1:8" ht="39.75" customHeight="1">
      <c r="A62" s="53"/>
      <c r="B62" s="50"/>
      <c r="C62" s="57"/>
      <c r="D62" s="3" t="s">
        <v>127</v>
      </c>
      <c r="E62" s="10">
        <f>F62*0.65</f>
        <v>3.25</v>
      </c>
      <c r="F62" s="11">
        <v>5</v>
      </c>
      <c r="G62" s="10">
        <f>$G$1*E62+$G$2*F62</f>
        <v>0</v>
      </c>
      <c r="H62" s="74"/>
    </row>
    <row r="63" spans="1:8" ht="39.75" customHeight="1">
      <c r="A63" s="53"/>
      <c r="B63" s="50"/>
      <c r="C63" s="57"/>
      <c r="D63" s="3" t="s">
        <v>114</v>
      </c>
      <c r="E63" s="10">
        <f>F63*0.65</f>
        <v>3.25</v>
      </c>
      <c r="F63" s="11">
        <v>5</v>
      </c>
      <c r="G63" s="10">
        <f>$G$1*E63+$G$2*F63</f>
        <v>0</v>
      </c>
      <c r="H63" s="74"/>
    </row>
    <row r="64" spans="1:8" ht="39.75" customHeight="1">
      <c r="A64" s="53"/>
      <c r="B64" s="50"/>
      <c r="C64" s="57"/>
      <c r="D64" s="3" t="s">
        <v>105</v>
      </c>
      <c r="E64" s="10">
        <f>F64*0.65</f>
        <v>3.25</v>
      </c>
      <c r="F64" s="11">
        <v>5</v>
      </c>
      <c r="G64" s="10">
        <f>$G$1*E64+$G$2*F64</f>
        <v>0</v>
      </c>
      <c r="H64" s="74"/>
    </row>
    <row r="65" spans="1:8" ht="39.75" customHeight="1">
      <c r="A65" s="53"/>
      <c r="B65" s="50"/>
      <c r="C65" s="57"/>
      <c r="D65" s="3" t="s">
        <v>22</v>
      </c>
      <c r="E65" s="10">
        <f>F65*0.65</f>
        <v>0.65</v>
      </c>
      <c r="F65" s="11">
        <v>1</v>
      </c>
      <c r="G65" s="55">
        <f>$G$1*E65+$G$2*F65</f>
        <v>0</v>
      </c>
      <c r="H65" s="74"/>
    </row>
    <row r="66" spans="1:8" ht="39.75" customHeight="1">
      <c r="A66" s="53"/>
      <c r="B66" s="50"/>
      <c r="C66" s="57"/>
      <c r="D66" s="3" t="s">
        <v>106</v>
      </c>
      <c r="E66" s="10">
        <f>F66*0.65</f>
        <v>0.32500000000000001</v>
      </c>
      <c r="F66" s="11">
        <v>0.5</v>
      </c>
      <c r="G66" s="10">
        <f>$G$1*E66+$G$2*F66</f>
        <v>0</v>
      </c>
      <c r="H66" s="74"/>
    </row>
    <row r="67" spans="1:8" ht="39.75" customHeight="1">
      <c r="A67" s="53"/>
      <c r="B67" s="50"/>
      <c r="C67" s="57"/>
      <c r="D67" s="3" t="s">
        <v>115</v>
      </c>
      <c r="E67" s="10">
        <f>F67*0.65</f>
        <v>0.32500000000000001</v>
      </c>
      <c r="F67" s="11">
        <v>0.5</v>
      </c>
      <c r="G67" s="10">
        <f>$G$1*E67+$G$2*F67</f>
        <v>0</v>
      </c>
      <c r="H67" s="74"/>
    </row>
    <row r="68" spans="1:8" ht="39.75" customHeight="1" thickBot="1">
      <c r="A68" s="53"/>
      <c r="B68" s="50"/>
      <c r="C68" s="57"/>
      <c r="D68" s="58" t="s">
        <v>33</v>
      </c>
      <c r="E68" s="55">
        <f>F68*0.65</f>
        <v>6.5000000000000002E-2</v>
      </c>
      <c r="F68" s="59">
        <v>0.1</v>
      </c>
      <c r="G68" s="55">
        <f>$G$1*E68+$G$2*F68</f>
        <v>0</v>
      </c>
      <c r="H68" s="74"/>
    </row>
    <row r="69" spans="1:8" ht="39.75" customHeight="1">
      <c r="A69" s="53"/>
      <c r="B69" s="50"/>
      <c r="C69" s="68" t="s">
        <v>37</v>
      </c>
      <c r="D69" s="21" t="s">
        <v>38</v>
      </c>
      <c r="E69" s="23">
        <f>F69*0.65</f>
        <v>22.75</v>
      </c>
      <c r="F69" s="22">
        <v>35</v>
      </c>
      <c r="G69" s="23">
        <f>$G$1*E69+$G$2*F69</f>
        <v>0</v>
      </c>
      <c r="H69" s="73" t="s">
        <v>128</v>
      </c>
    </row>
    <row r="70" spans="1:8" ht="39.75" customHeight="1">
      <c r="A70" s="53"/>
      <c r="B70" s="50"/>
      <c r="C70" s="57"/>
      <c r="D70" s="3" t="s">
        <v>106</v>
      </c>
      <c r="E70" s="10">
        <f>F70*0.65</f>
        <v>0.32500000000000001</v>
      </c>
      <c r="F70" s="11">
        <v>0.5</v>
      </c>
      <c r="G70" s="10">
        <f>$G$1*E70+$G$2*F70</f>
        <v>0</v>
      </c>
      <c r="H70" s="74"/>
    </row>
    <row r="71" spans="1:8" ht="39.75" customHeight="1">
      <c r="A71" s="53"/>
      <c r="B71" s="50"/>
      <c r="C71" s="57"/>
      <c r="D71" s="3" t="s">
        <v>23</v>
      </c>
      <c r="E71" s="10">
        <f>F71*0.65</f>
        <v>0.32500000000000001</v>
      </c>
      <c r="F71" s="11">
        <v>0.5</v>
      </c>
      <c r="G71" s="55">
        <f>$G$1*E71+$G$2*F71</f>
        <v>0</v>
      </c>
      <c r="H71" s="74"/>
    </row>
    <row r="72" spans="1:8" ht="39.75" customHeight="1">
      <c r="A72" s="53"/>
      <c r="B72" s="50"/>
      <c r="C72" s="57"/>
      <c r="D72" s="3" t="s">
        <v>39</v>
      </c>
      <c r="E72" s="10">
        <f>F72*0.65</f>
        <v>0.32500000000000001</v>
      </c>
      <c r="F72" s="11">
        <v>0.5</v>
      </c>
      <c r="G72" s="10">
        <f>$G$1*E72+$G$2*F72</f>
        <v>0</v>
      </c>
      <c r="H72" s="74"/>
    </row>
    <row r="73" spans="1:8" ht="39.75" customHeight="1" thickBot="1">
      <c r="A73" s="53"/>
      <c r="B73" s="50"/>
      <c r="C73" s="69"/>
      <c r="D73" s="24" t="s">
        <v>33</v>
      </c>
      <c r="E73" s="26">
        <f>F73*0.65</f>
        <v>6.5000000000000002E-2</v>
      </c>
      <c r="F73" s="25">
        <v>0.1</v>
      </c>
      <c r="G73" s="26">
        <f>$G$1*E73+$G$2*F73</f>
        <v>0</v>
      </c>
      <c r="H73" s="76"/>
    </row>
    <row r="74" spans="1:8" ht="39.75" customHeight="1" thickBot="1">
      <c r="A74" s="53"/>
      <c r="B74" s="51"/>
      <c r="C74" s="36" t="s">
        <v>84</v>
      </c>
      <c r="D74" s="30" t="s">
        <v>25</v>
      </c>
      <c r="E74" s="32">
        <f>F74*0.65</f>
        <v>13</v>
      </c>
      <c r="F74" s="31">
        <v>20</v>
      </c>
      <c r="G74" s="32">
        <f>$G$1*E74+$G$2*F74</f>
        <v>0</v>
      </c>
      <c r="H74" s="75"/>
    </row>
    <row r="75" spans="1:8" ht="39.75" customHeight="1" thickBot="1">
      <c r="A75" s="53"/>
      <c r="B75" s="49" t="s">
        <v>26</v>
      </c>
      <c r="C75" s="33" t="s">
        <v>85</v>
      </c>
      <c r="D75" s="18" t="s">
        <v>109</v>
      </c>
      <c r="E75" s="20">
        <f>F75*0.65</f>
        <v>39</v>
      </c>
      <c r="F75" s="19">
        <v>60</v>
      </c>
      <c r="G75" s="20">
        <f>$G$1*E75+$G$2*F75</f>
        <v>0</v>
      </c>
      <c r="H75" s="37" t="s">
        <v>13</v>
      </c>
    </row>
    <row r="76" spans="1:8" ht="39.75" customHeight="1" thickBot="1">
      <c r="A76" s="53"/>
      <c r="B76" s="50"/>
      <c r="C76" s="35" t="s">
        <v>86</v>
      </c>
      <c r="D76" s="66" t="s">
        <v>27</v>
      </c>
      <c r="E76" s="56">
        <f>F76*0.65</f>
        <v>130</v>
      </c>
      <c r="F76" s="67">
        <v>200</v>
      </c>
      <c r="G76" s="56">
        <f>$G$1*E76+$G$2*F76</f>
        <v>0</v>
      </c>
      <c r="H76" s="78"/>
    </row>
    <row r="77" spans="1:8" ht="39.75" customHeight="1">
      <c r="A77" s="52" t="s">
        <v>70</v>
      </c>
      <c r="B77" s="49" t="s">
        <v>15</v>
      </c>
      <c r="C77" s="68" t="s">
        <v>93</v>
      </c>
      <c r="D77" s="21" t="s">
        <v>40</v>
      </c>
      <c r="E77" s="23">
        <f>F77*0.65</f>
        <v>19.5</v>
      </c>
      <c r="F77" s="22">
        <v>30</v>
      </c>
      <c r="G77" s="23">
        <f>$G$1*E77+$G$2*F77</f>
        <v>0</v>
      </c>
      <c r="H77" s="73" t="s">
        <v>129</v>
      </c>
    </row>
    <row r="78" spans="1:8" ht="39.75" customHeight="1">
      <c r="A78" s="53"/>
      <c r="B78" s="50"/>
      <c r="C78" s="57"/>
      <c r="D78" s="3" t="s">
        <v>29</v>
      </c>
      <c r="E78" s="10">
        <f>F78*0.65</f>
        <v>13</v>
      </c>
      <c r="F78" s="11">
        <v>20</v>
      </c>
      <c r="G78" s="55">
        <f>$G$1*E78+$G$2*F78</f>
        <v>0</v>
      </c>
      <c r="H78" s="74"/>
    </row>
    <row r="79" spans="1:8" ht="39.75" customHeight="1" thickBot="1">
      <c r="A79" s="53"/>
      <c r="B79" s="50"/>
      <c r="C79" s="57"/>
      <c r="D79" s="58" t="s">
        <v>97</v>
      </c>
      <c r="E79" s="55">
        <f>F79*0.65</f>
        <v>6.5</v>
      </c>
      <c r="F79" s="59">
        <v>10</v>
      </c>
      <c r="G79" s="55">
        <f>$G$1*E79+$G$2*F79</f>
        <v>0</v>
      </c>
      <c r="H79" s="74"/>
    </row>
    <row r="80" spans="1:8" ht="39.75" customHeight="1" thickBot="1">
      <c r="A80" s="53"/>
      <c r="B80" s="49" t="s">
        <v>17</v>
      </c>
      <c r="C80" s="33" t="s">
        <v>18</v>
      </c>
      <c r="D80" s="18" t="s">
        <v>19</v>
      </c>
      <c r="E80" s="20">
        <f>F80*0.65</f>
        <v>35.75</v>
      </c>
      <c r="F80" s="19">
        <v>55</v>
      </c>
      <c r="G80" s="20">
        <f>$G$1*E80+$G$2*F80</f>
        <v>0</v>
      </c>
      <c r="H80" s="77"/>
    </row>
    <row r="81" spans="1:8" ht="39.75" customHeight="1">
      <c r="A81" s="53"/>
      <c r="B81" s="50"/>
      <c r="C81" s="57" t="s">
        <v>94</v>
      </c>
      <c r="D81" s="2" t="s">
        <v>41</v>
      </c>
      <c r="E81" s="8">
        <f>F81*0.65</f>
        <v>1.9500000000000002</v>
      </c>
      <c r="F81" s="9">
        <v>3</v>
      </c>
      <c r="G81" s="56">
        <f>$G$1*E81+$G$2*F81</f>
        <v>0</v>
      </c>
      <c r="H81" s="74" t="s">
        <v>130</v>
      </c>
    </row>
    <row r="82" spans="1:8" ht="39.75" customHeight="1">
      <c r="A82" s="53"/>
      <c r="B82" s="50"/>
      <c r="C82" s="57"/>
      <c r="D82" s="3" t="s">
        <v>98</v>
      </c>
      <c r="E82" s="10">
        <f>F82*0.65</f>
        <v>0.65</v>
      </c>
      <c r="F82" s="11">
        <v>1</v>
      </c>
      <c r="G82" s="10">
        <f>$G$1*E82+$G$2*F82</f>
        <v>0</v>
      </c>
      <c r="H82" s="74"/>
    </row>
    <row r="83" spans="1:8" ht="39.75" customHeight="1">
      <c r="A83" s="53"/>
      <c r="B83" s="50"/>
      <c r="C83" s="57"/>
      <c r="D83" s="3" t="s">
        <v>20</v>
      </c>
      <c r="E83" s="10">
        <f>F83*0.65</f>
        <v>0.65</v>
      </c>
      <c r="F83" s="11">
        <v>1</v>
      </c>
      <c r="G83" s="10">
        <f>$G$1*E83+$G$2*F83</f>
        <v>0</v>
      </c>
      <c r="H83" s="74"/>
    </row>
    <row r="84" spans="1:8" ht="39.75" customHeight="1" thickBot="1">
      <c r="A84" s="53"/>
      <c r="B84" s="50"/>
      <c r="C84" s="57"/>
      <c r="D84" s="58" t="s">
        <v>23</v>
      </c>
      <c r="E84" s="55">
        <f>F84*0.65</f>
        <v>0.32500000000000001</v>
      </c>
      <c r="F84" s="59">
        <v>0.5</v>
      </c>
      <c r="G84" s="55">
        <f>$G$1*E84+$G$2*F84</f>
        <v>0</v>
      </c>
      <c r="H84" s="38" t="s">
        <v>14</v>
      </c>
    </row>
    <row r="85" spans="1:8" ht="39.75" customHeight="1">
      <c r="A85" s="53"/>
      <c r="B85" s="50"/>
      <c r="C85" s="68" t="s">
        <v>95</v>
      </c>
      <c r="D85" s="21" t="s">
        <v>116</v>
      </c>
      <c r="E85" s="23">
        <f>F85*0.65</f>
        <v>9.75</v>
      </c>
      <c r="F85" s="22">
        <v>15</v>
      </c>
      <c r="G85" s="29">
        <f>$G$1*E85+$G$2*F85</f>
        <v>0</v>
      </c>
      <c r="H85" s="73" t="s">
        <v>131</v>
      </c>
    </row>
    <row r="86" spans="1:8" ht="39.75" customHeight="1">
      <c r="A86" s="53"/>
      <c r="B86" s="50"/>
      <c r="C86" s="57"/>
      <c r="D86" s="3" t="s">
        <v>117</v>
      </c>
      <c r="E86" s="10">
        <f>F86*0.65</f>
        <v>9.75</v>
      </c>
      <c r="F86" s="11">
        <v>15</v>
      </c>
      <c r="G86" s="10">
        <f>$G$1*E86+$G$2*F86</f>
        <v>0</v>
      </c>
      <c r="H86" s="74"/>
    </row>
    <row r="87" spans="1:8" ht="39.75" customHeight="1">
      <c r="A87" s="53"/>
      <c r="B87" s="50"/>
      <c r="C87" s="57"/>
      <c r="D87" s="3" t="s">
        <v>30</v>
      </c>
      <c r="E87" s="10">
        <f>F87*0.65</f>
        <v>3.25</v>
      </c>
      <c r="F87" s="11">
        <v>5</v>
      </c>
      <c r="G87" s="10">
        <f>$G$1*E87+$G$2*F87</f>
        <v>0</v>
      </c>
      <c r="H87" s="74"/>
    </row>
    <row r="88" spans="1:8" ht="39.75" customHeight="1">
      <c r="A88" s="53"/>
      <c r="B88" s="50"/>
      <c r="C88" s="57"/>
      <c r="D88" s="3" t="s">
        <v>103</v>
      </c>
      <c r="E88" s="10">
        <f>F88*0.65</f>
        <v>3.25</v>
      </c>
      <c r="F88" s="11">
        <v>5</v>
      </c>
      <c r="G88" s="55">
        <f>$G$1*E88+$G$2*F88</f>
        <v>0</v>
      </c>
      <c r="H88" s="74"/>
    </row>
    <row r="89" spans="1:8" ht="39.75" customHeight="1">
      <c r="A89" s="53"/>
      <c r="B89" s="50"/>
      <c r="C89" s="57"/>
      <c r="D89" s="3" t="s">
        <v>21</v>
      </c>
      <c r="E89" s="10">
        <f>F89*0.65</f>
        <v>3.25</v>
      </c>
      <c r="F89" s="11">
        <v>5</v>
      </c>
      <c r="G89" s="10">
        <f>$G$1*E89+$G$2*F89</f>
        <v>0</v>
      </c>
      <c r="H89" s="74"/>
    </row>
    <row r="90" spans="1:8" ht="39.75" customHeight="1">
      <c r="A90" s="53"/>
      <c r="B90" s="50"/>
      <c r="C90" s="57"/>
      <c r="D90" s="3" t="s">
        <v>31</v>
      </c>
      <c r="E90" s="10">
        <f>F90*0.65</f>
        <v>1.9500000000000002</v>
      </c>
      <c r="F90" s="11">
        <v>3</v>
      </c>
      <c r="G90" s="10">
        <f>$G$1*E90+$G$2*F90</f>
        <v>0</v>
      </c>
      <c r="H90" s="74"/>
    </row>
    <row r="91" spans="1:8" ht="39.75" customHeight="1">
      <c r="A91" s="53"/>
      <c r="B91" s="50"/>
      <c r="C91" s="57"/>
      <c r="D91" s="3" t="s">
        <v>105</v>
      </c>
      <c r="E91" s="10">
        <f>F91*0.65</f>
        <v>1.3</v>
      </c>
      <c r="F91" s="11">
        <v>2</v>
      </c>
      <c r="G91" s="10">
        <f>$G$1*E91+$G$2*F91</f>
        <v>0</v>
      </c>
      <c r="H91" s="74"/>
    </row>
    <row r="92" spans="1:8" ht="39.75" customHeight="1">
      <c r="A92" s="53"/>
      <c r="B92" s="50"/>
      <c r="C92" s="57"/>
      <c r="D92" s="3" t="s">
        <v>106</v>
      </c>
      <c r="E92" s="10">
        <f>F92*0.65</f>
        <v>0.65</v>
      </c>
      <c r="F92" s="11">
        <v>1</v>
      </c>
      <c r="G92" s="55">
        <f>$G$1*E92+$G$2*F92</f>
        <v>0</v>
      </c>
      <c r="H92" s="74"/>
    </row>
    <row r="93" spans="1:8" ht="39.75" customHeight="1">
      <c r="A93" s="53"/>
      <c r="B93" s="50"/>
      <c r="C93" s="57"/>
      <c r="D93" s="3" t="s">
        <v>45</v>
      </c>
      <c r="E93" s="10">
        <f>F93*0.65</f>
        <v>0.65</v>
      </c>
      <c r="F93" s="11">
        <v>1</v>
      </c>
      <c r="G93" s="10">
        <f>$G$1*E93+$G$2*F93</f>
        <v>0</v>
      </c>
      <c r="H93" s="74"/>
    </row>
    <row r="94" spans="1:8" ht="39.75" customHeight="1" thickBot="1">
      <c r="A94" s="53"/>
      <c r="B94" s="50"/>
      <c r="C94" s="69"/>
      <c r="D94" s="24" t="s">
        <v>33</v>
      </c>
      <c r="E94" s="26">
        <f>F94*0.65</f>
        <v>6.5000000000000002E-2</v>
      </c>
      <c r="F94" s="25">
        <v>0.1</v>
      </c>
      <c r="G94" s="26">
        <f>$G$1*E94+$G$2*F94</f>
        <v>0</v>
      </c>
      <c r="H94" s="76"/>
    </row>
    <row r="95" spans="1:8" ht="39.75" customHeight="1">
      <c r="A95" s="53"/>
      <c r="B95" s="50"/>
      <c r="C95" s="57" t="s">
        <v>96</v>
      </c>
      <c r="D95" s="2" t="s">
        <v>118</v>
      </c>
      <c r="E95" s="8">
        <f>F95*0.65</f>
        <v>26</v>
      </c>
      <c r="F95" s="9">
        <v>40</v>
      </c>
      <c r="G95" s="8">
        <f>$G$1*E95+$G$2*F95</f>
        <v>0</v>
      </c>
      <c r="H95" s="74" t="s">
        <v>132</v>
      </c>
    </row>
    <row r="96" spans="1:8" ht="39.75" customHeight="1">
      <c r="A96" s="53"/>
      <c r="B96" s="50"/>
      <c r="C96" s="57"/>
      <c r="D96" s="3" t="s">
        <v>42</v>
      </c>
      <c r="E96" s="10">
        <f>F96*0.65</f>
        <v>1.3</v>
      </c>
      <c r="F96" s="11">
        <v>2</v>
      </c>
      <c r="G96" s="10">
        <f>$G$1*E96+$G$2*F96</f>
        <v>0</v>
      </c>
      <c r="H96" s="74"/>
    </row>
    <row r="97" spans="1:8" ht="39.75" customHeight="1" thickBot="1">
      <c r="A97" s="53"/>
      <c r="B97" s="50"/>
      <c r="C97" s="57"/>
      <c r="D97" s="58" t="s">
        <v>33</v>
      </c>
      <c r="E97" s="55">
        <f>F97*0.65</f>
        <v>0.19500000000000001</v>
      </c>
      <c r="F97" s="59">
        <v>0.3</v>
      </c>
      <c r="G97" s="55">
        <f>$G$1*E97+$G$2*F97</f>
        <v>0</v>
      </c>
      <c r="H97" s="74"/>
    </row>
    <row r="98" spans="1:8" ht="39.75" customHeight="1" thickBot="1">
      <c r="A98" s="53"/>
      <c r="B98" s="51"/>
      <c r="C98" s="33" t="s">
        <v>84</v>
      </c>
      <c r="D98" s="18" t="s">
        <v>25</v>
      </c>
      <c r="E98" s="20">
        <f>F98*0.65</f>
        <v>13</v>
      </c>
      <c r="F98" s="19">
        <v>20</v>
      </c>
      <c r="G98" s="20">
        <f>$G$1*E98+$G$2*F98</f>
        <v>0</v>
      </c>
      <c r="H98" s="77"/>
    </row>
    <row r="99" spans="1:8" ht="39.75" customHeight="1" thickBot="1">
      <c r="A99" s="53"/>
      <c r="B99" s="49" t="s">
        <v>26</v>
      </c>
      <c r="C99" s="34" t="s">
        <v>85</v>
      </c>
      <c r="D99" s="27" t="s">
        <v>109</v>
      </c>
      <c r="E99" s="29">
        <f>F99*0.65</f>
        <v>39</v>
      </c>
      <c r="F99" s="28">
        <v>60</v>
      </c>
      <c r="G99" s="29">
        <f>$G$1*E99+$G$2*F99</f>
        <v>0</v>
      </c>
      <c r="H99" s="37" t="s">
        <v>13</v>
      </c>
    </row>
    <row r="100" spans="1:8" ht="39.75" customHeight="1" thickBot="1">
      <c r="A100" s="54"/>
      <c r="B100" s="51"/>
      <c r="C100" s="33" t="s">
        <v>86</v>
      </c>
      <c r="D100" s="18" t="s">
        <v>27</v>
      </c>
      <c r="E100" s="20">
        <f>F100*0.65</f>
        <v>130</v>
      </c>
      <c r="F100" s="19">
        <v>200</v>
      </c>
      <c r="G100" s="20">
        <f>$G$1*E100+$G$2*F100</f>
        <v>0</v>
      </c>
      <c r="H100" s="77"/>
    </row>
    <row r="101" spans="1:8" s="7" customFormat="1" ht="39.75" customHeight="1">
      <c r="A101" s="81"/>
      <c r="B101" s="5"/>
      <c r="C101" s="5"/>
      <c r="D101" s="5"/>
      <c r="E101" s="6"/>
      <c r="F101" s="6"/>
      <c r="G101" s="5"/>
      <c r="H101" s="15"/>
    </row>
    <row r="102" spans="1:8" s="7" customFormat="1" ht="39.75" customHeight="1">
      <c r="A102" s="81"/>
      <c r="B102" s="5"/>
      <c r="C102" s="5"/>
      <c r="D102" s="5"/>
      <c r="E102" s="6"/>
      <c r="F102" s="6"/>
      <c r="G102" s="5"/>
      <c r="H102" s="15"/>
    </row>
    <row r="103" spans="1:8" s="7" customFormat="1" ht="39.75" customHeight="1">
      <c r="A103" s="81"/>
      <c r="B103" s="5"/>
      <c r="C103" s="5"/>
      <c r="D103" s="5"/>
      <c r="E103" s="6"/>
      <c r="F103" s="6"/>
      <c r="G103" s="5"/>
      <c r="H103" s="15"/>
    </row>
    <row r="104" spans="1:8" s="7" customFormat="1" ht="39.75" customHeight="1">
      <c r="A104" s="81"/>
      <c r="B104" s="5"/>
      <c r="C104" s="5"/>
      <c r="D104" s="5"/>
      <c r="E104" s="6"/>
      <c r="F104" s="6"/>
      <c r="G104" s="5"/>
      <c r="H104" s="15"/>
    </row>
    <row r="105" spans="1:8" s="7" customFormat="1" ht="39.75" customHeight="1">
      <c r="A105" s="81"/>
      <c r="B105" s="5"/>
      <c r="C105" s="5"/>
      <c r="D105" s="5"/>
      <c r="E105" s="6"/>
      <c r="F105" s="6"/>
      <c r="G105" s="5"/>
      <c r="H105" s="15"/>
    </row>
    <row r="106" spans="1:8" s="7" customFormat="1" ht="39.75" customHeight="1">
      <c r="A106" s="81"/>
      <c r="B106" s="5"/>
      <c r="C106" s="5"/>
      <c r="D106" s="5"/>
      <c r="E106" s="6"/>
      <c r="F106" s="6"/>
      <c r="G106" s="5"/>
      <c r="H106" s="15"/>
    </row>
    <row r="107" spans="1:8" s="7" customFormat="1" ht="39.75" customHeight="1">
      <c r="A107" s="81"/>
      <c r="B107" s="5"/>
      <c r="C107" s="5"/>
      <c r="D107" s="5"/>
      <c r="E107" s="6"/>
      <c r="F107" s="6"/>
      <c r="G107" s="5"/>
      <c r="H107" s="15"/>
    </row>
    <row r="108" spans="1:8" s="7" customFormat="1" ht="39.75" customHeight="1">
      <c r="A108" s="81"/>
      <c r="B108" s="5"/>
      <c r="C108" s="5"/>
      <c r="D108" s="5"/>
      <c r="E108" s="6"/>
      <c r="F108" s="6"/>
      <c r="G108" s="5"/>
      <c r="H108" s="15"/>
    </row>
    <row r="109" spans="1:8" s="7" customFormat="1" ht="39.75" customHeight="1">
      <c r="A109" s="81"/>
      <c r="B109" s="5"/>
      <c r="C109" s="5"/>
      <c r="D109" s="5"/>
      <c r="E109" s="6"/>
      <c r="F109" s="6"/>
      <c r="G109" s="5"/>
      <c r="H109" s="15"/>
    </row>
    <row r="110" spans="1:8" s="7" customFormat="1" ht="39.75" customHeight="1">
      <c r="A110" s="81"/>
      <c r="B110" s="5"/>
      <c r="C110" s="5"/>
      <c r="D110" s="5"/>
      <c r="E110" s="6"/>
      <c r="F110" s="6"/>
      <c r="G110" s="5"/>
      <c r="H110" s="15"/>
    </row>
    <row r="111" spans="1:8" s="7" customFormat="1" ht="39.75" customHeight="1">
      <c r="A111" s="81"/>
      <c r="B111" s="5"/>
      <c r="C111" s="5"/>
      <c r="D111" s="5"/>
      <c r="E111" s="6"/>
      <c r="F111" s="6"/>
      <c r="G111" s="5"/>
      <c r="H111" s="15"/>
    </row>
    <row r="112" spans="1:8" s="7" customFormat="1" ht="39.75" customHeight="1">
      <c r="A112" s="81"/>
      <c r="B112" s="5"/>
      <c r="C112" s="5"/>
      <c r="D112" s="5"/>
      <c r="E112" s="6"/>
      <c r="F112" s="6"/>
      <c r="G112" s="5"/>
      <c r="H112" s="15"/>
    </row>
    <row r="113" spans="1:8" s="7" customFormat="1" ht="39.75" customHeight="1">
      <c r="A113" s="81"/>
      <c r="B113" s="5"/>
      <c r="C113" s="5"/>
      <c r="D113" s="5"/>
      <c r="E113" s="6"/>
      <c r="F113" s="6"/>
      <c r="G113" s="5"/>
      <c r="H113" s="15"/>
    </row>
  </sheetData>
  <mergeCells count="41">
    <mergeCell ref="H95:H97"/>
    <mergeCell ref="C95:C97"/>
    <mergeCell ref="A77:A100"/>
    <mergeCell ref="B99:B100"/>
    <mergeCell ref="B80:B98"/>
    <mergeCell ref="H77:H79"/>
    <mergeCell ref="B77:B79"/>
    <mergeCell ref="C77:C79"/>
    <mergeCell ref="C85:C94"/>
    <mergeCell ref="H85:H94"/>
    <mergeCell ref="H81:H83"/>
    <mergeCell ref="C81:C84"/>
    <mergeCell ref="H69:H73"/>
    <mergeCell ref="C69:C73"/>
    <mergeCell ref="A53:A76"/>
    <mergeCell ref="B54:B74"/>
    <mergeCell ref="B75:B76"/>
    <mergeCell ref="B51:B52"/>
    <mergeCell ref="B34:B50"/>
    <mergeCell ref="A33:A52"/>
    <mergeCell ref="H55:H57"/>
    <mergeCell ref="H59:H68"/>
    <mergeCell ref="C59:C68"/>
    <mergeCell ref="C55:C58"/>
    <mergeCell ref="H45:H49"/>
    <mergeCell ref="H38:H43"/>
    <mergeCell ref="H35:H36"/>
    <mergeCell ref="C45:C49"/>
    <mergeCell ref="C35:C37"/>
    <mergeCell ref="C38:C44"/>
    <mergeCell ref="H21:H29"/>
    <mergeCell ref="C21:C29"/>
    <mergeCell ref="H12:H20"/>
    <mergeCell ref="H6:H10"/>
    <mergeCell ref="A4:A32"/>
    <mergeCell ref="B5:B30"/>
    <mergeCell ref="B31:B32"/>
    <mergeCell ref="A1:D2"/>
    <mergeCell ref="E1:E2"/>
    <mergeCell ref="C12:C20"/>
    <mergeCell ref="C6:C11"/>
  </mergeCells>
  <phoneticPr fontId="4" type="noConversion"/>
  <printOptions horizontalCentered="1"/>
  <pageMargins left="0.7" right="0.7" top="0.75" bottom="0.75" header="0.3" footer="0.3"/>
  <pageSetup paperSize="9" scale="37" fitToHeight="0" orientation="portrait" r:id="rId1"/>
  <rowBreaks count="3" manualBreakCount="3">
    <brk id="32" max="7" man="1"/>
    <brk id="52" max="7" man="1"/>
    <brk id="76"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D0F94-1B77-4749-8811-0BF4DB4F4BA8}">
  <sheetPr>
    <tabColor theme="7" tint="0.59999389629810485"/>
    <pageSetUpPr fitToPage="1"/>
  </sheetPr>
  <dimension ref="A1:H133"/>
  <sheetViews>
    <sheetView showGridLines="0" zoomScale="85" zoomScaleNormal="85" zoomScaleSheetLayoutView="85" workbookViewId="0">
      <selection sqref="A1:D2"/>
    </sheetView>
  </sheetViews>
  <sheetFormatPr defaultColWidth="8.625" defaultRowHeight="39.75" customHeight="1"/>
  <cols>
    <col min="1" max="1" width="9.5" style="82"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41" t="s">
        <v>205</v>
      </c>
      <c r="B1" s="42"/>
      <c r="C1" s="42"/>
      <c r="D1" s="43"/>
      <c r="E1" s="47" t="s">
        <v>0</v>
      </c>
      <c r="F1" s="12" t="s">
        <v>1</v>
      </c>
      <c r="G1" s="79"/>
      <c r="H1" s="13"/>
    </row>
    <row r="2" spans="1:8" ht="39.75" customHeight="1" thickBot="1">
      <c r="A2" s="44"/>
      <c r="B2" s="45"/>
      <c r="C2" s="45"/>
      <c r="D2" s="46"/>
      <c r="E2" s="48"/>
      <c r="F2" s="12" t="s">
        <v>2</v>
      </c>
      <c r="G2" s="80"/>
      <c r="H2" s="14"/>
    </row>
    <row r="3" spans="1:8" ht="39.75" customHeight="1" thickBot="1">
      <c r="A3" s="70" t="s">
        <v>3</v>
      </c>
      <c r="B3" s="71" t="s">
        <v>4</v>
      </c>
      <c r="C3" s="60" t="s">
        <v>5</v>
      </c>
      <c r="D3" s="61" t="s">
        <v>6</v>
      </c>
      <c r="E3" s="62" t="s">
        <v>7</v>
      </c>
      <c r="F3" s="63" t="s">
        <v>8</v>
      </c>
      <c r="G3" s="64" t="s">
        <v>9</v>
      </c>
      <c r="H3" s="65" t="s">
        <v>10</v>
      </c>
    </row>
    <row r="4" spans="1:8" ht="39.75" customHeight="1">
      <c r="A4" s="52" t="s">
        <v>200</v>
      </c>
      <c r="B4" s="49" t="s">
        <v>15</v>
      </c>
      <c r="C4" s="68" t="s">
        <v>43</v>
      </c>
      <c r="D4" s="21" t="s">
        <v>19</v>
      </c>
      <c r="E4" s="23">
        <f>F4*0.65</f>
        <v>16.25</v>
      </c>
      <c r="F4" s="22">
        <v>25</v>
      </c>
      <c r="G4" s="29">
        <f>$G$1*E4+$G$2*F4</f>
        <v>0</v>
      </c>
      <c r="H4" s="73" t="s">
        <v>71</v>
      </c>
    </row>
    <row r="5" spans="1:8" ht="39.75" customHeight="1">
      <c r="A5" s="53"/>
      <c r="B5" s="50"/>
      <c r="C5" s="57"/>
      <c r="D5" s="3" t="s">
        <v>103</v>
      </c>
      <c r="E5" s="10">
        <f>F5*0.65</f>
        <v>3.25</v>
      </c>
      <c r="F5" s="11">
        <v>5</v>
      </c>
      <c r="G5" s="10">
        <f>$G$1*E5+$G$2*F5</f>
        <v>0</v>
      </c>
      <c r="H5" s="74"/>
    </row>
    <row r="6" spans="1:8" ht="39.75" customHeight="1">
      <c r="A6" s="53"/>
      <c r="B6" s="50"/>
      <c r="C6" s="57"/>
      <c r="D6" s="3" t="s">
        <v>21</v>
      </c>
      <c r="E6" s="10">
        <f>F6*0.65</f>
        <v>3.25</v>
      </c>
      <c r="F6" s="11">
        <v>5</v>
      </c>
      <c r="G6" s="10">
        <f>$G$1*E6+$G$2*F6</f>
        <v>0</v>
      </c>
      <c r="H6" s="74"/>
    </row>
    <row r="7" spans="1:8" ht="39.75" customHeight="1">
      <c r="A7" s="53"/>
      <c r="B7" s="50"/>
      <c r="C7" s="57"/>
      <c r="D7" s="3" t="s">
        <v>153</v>
      </c>
      <c r="E7" s="10">
        <f>F7*0.65</f>
        <v>3.25</v>
      </c>
      <c r="F7" s="11">
        <v>5</v>
      </c>
      <c r="G7" s="55">
        <f>$G$1*E7+$G$2*F7</f>
        <v>0</v>
      </c>
      <c r="H7" s="74"/>
    </row>
    <row r="8" spans="1:8" ht="39.75" customHeight="1">
      <c r="A8" s="53"/>
      <c r="B8" s="50"/>
      <c r="C8" s="57"/>
      <c r="D8" s="3" t="s">
        <v>23</v>
      </c>
      <c r="E8" s="10">
        <f>F8*0.65</f>
        <v>0.32500000000000001</v>
      </c>
      <c r="F8" s="11">
        <v>0.5</v>
      </c>
      <c r="G8" s="10">
        <f>$G$1*E8+$G$2*F8</f>
        <v>0</v>
      </c>
      <c r="H8" s="74"/>
    </row>
    <row r="9" spans="1:8" ht="39.75" customHeight="1" thickBot="1">
      <c r="A9" s="53"/>
      <c r="B9" s="51"/>
      <c r="C9" s="69"/>
      <c r="D9" s="24" t="s">
        <v>33</v>
      </c>
      <c r="E9" s="26">
        <f>F9*0.65</f>
        <v>6.5000000000000002E-2</v>
      </c>
      <c r="F9" s="25">
        <v>0.1</v>
      </c>
      <c r="G9" s="26">
        <f>$G$1*E9+$G$2*F9</f>
        <v>0</v>
      </c>
      <c r="H9" s="76"/>
    </row>
    <row r="10" spans="1:8" ht="39.75" customHeight="1" thickBot="1">
      <c r="A10" s="53"/>
      <c r="B10" s="49" t="s">
        <v>17</v>
      </c>
      <c r="C10" s="34" t="s">
        <v>18</v>
      </c>
      <c r="D10" s="27" t="s">
        <v>19</v>
      </c>
      <c r="E10" s="29">
        <f>F10*0.65</f>
        <v>35.75</v>
      </c>
      <c r="F10" s="28">
        <v>55</v>
      </c>
      <c r="G10" s="29">
        <f>$G$1*E10+$G$2*F10</f>
        <v>0</v>
      </c>
      <c r="H10" s="72"/>
    </row>
    <row r="11" spans="1:8" ht="39.75" customHeight="1">
      <c r="A11" s="53"/>
      <c r="B11" s="50"/>
      <c r="C11" s="68" t="s">
        <v>81</v>
      </c>
      <c r="D11" s="21" t="s">
        <v>99</v>
      </c>
      <c r="E11" s="23">
        <f>F11*0.65</f>
        <v>1.9500000000000002</v>
      </c>
      <c r="F11" s="22">
        <v>3</v>
      </c>
      <c r="G11" s="23">
        <f>$G$1*E11+$G$2*F11</f>
        <v>0</v>
      </c>
      <c r="H11" s="73" t="s">
        <v>120</v>
      </c>
    </row>
    <row r="12" spans="1:8" ht="39.75" customHeight="1">
      <c r="A12" s="53"/>
      <c r="B12" s="50"/>
      <c r="C12" s="57"/>
      <c r="D12" s="3" t="s">
        <v>98</v>
      </c>
      <c r="E12" s="10">
        <f>F12*0.65</f>
        <v>0.65</v>
      </c>
      <c r="F12" s="11">
        <v>1</v>
      </c>
      <c r="G12" s="10">
        <f>$G$1*E12+$G$2*F12</f>
        <v>0</v>
      </c>
      <c r="H12" s="74"/>
    </row>
    <row r="13" spans="1:8" ht="39.75" customHeight="1">
      <c r="A13" s="53"/>
      <c r="B13" s="50"/>
      <c r="C13" s="57"/>
      <c r="D13" s="3" t="s">
        <v>101</v>
      </c>
      <c r="E13" s="10">
        <f>F13*0.65</f>
        <v>0.65</v>
      </c>
      <c r="F13" s="11">
        <v>1</v>
      </c>
      <c r="G13" s="10">
        <f>$G$1*E13+$G$2*F13</f>
        <v>0</v>
      </c>
      <c r="H13" s="74"/>
    </row>
    <row r="14" spans="1:8" ht="39.75" customHeight="1">
      <c r="A14" s="53"/>
      <c r="B14" s="50"/>
      <c r="C14" s="57"/>
      <c r="D14" s="3" t="s">
        <v>20</v>
      </c>
      <c r="E14" s="10">
        <f>F14*0.65</f>
        <v>0.65</v>
      </c>
      <c r="F14" s="11">
        <v>1</v>
      </c>
      <c r="G14" s="55">
        <f>$G$1*E14+$G$2*F14</f>
        <v>0</v>
      </c>
      <c r="H14" s="74"/>
    </row>
    <row r="15" spans="1:8" ht="39.75" customHeight="1">
      <c r="A15" s="53"/>
      <c r="B15" s="50"/>
      <c r="C15" s="57"/>
      <c r="D15" s="3" t="s">
        <v>23</v>
      </c>
      <c r="E15" s="10">
        <f>F15*0.65</f>
        <v>0.32500000000000001</v>
      </c>
      <c r="F15" s="11">
        <v>0.5</v>
      </c>
      <c r="G15" s="10">
        <f>$G$1*E15+$G$2*F15</f>
        <v>0</v>
      </c>
      <c r="H15" s="74"/>
    </row>
    <row r="16" spans="1:8" ht="39.75" customHeight="1" thickBot="1">
      <c r="A16" s="53"/>
      <c r="B16" s="50"/>
      <c r="C16" s="69"/>
      <c r="D16" s="24" t="s">
        <v>100</v>
      </c>
      <c r="E16" s="26">
        <f>F16*0.65</f>
        <v>0.13</v>
      </c>
      <c r="F16" s="25">
        <v>0.2</v>
      </c>
      <c r="G16" s="26">
        <f>$G$1*E16+$G$2*F16</f>
        <v>0</v>
      </c>
      <c r="H16" s="38" t="s">
        <v>14</v>
      </c>
    </row>
    <row r="17" spans="1:8" ht="39.75" customHeight="1">
      <c r="A17" s="53"/>
      <c r="B17" s="50"/>
      <c r="C17" s="68" t="s">
        <v>82</v>
      </c>
      <c r="D17" s="21" t="s">
        <v>102</v>
      </c>
      <c r="E17" s="23">
        <f>F17*0.65</f>
        <v>22.75</v>
      </c>
      <c r="F17" s="22">
        <v>35</v>
      </c>
      <c r="G17" s="29">
        <f>$G$1*E17+$G$2*F17</f>
        <v>0</v>
      </c>
      <c r="H17" s="73" t="s">
        <v>121</v>
      </c>
    </row>
    <row r="18" spans="1:8" ht="39.75" customHeight="1">
      <c r="A18" s="53"/>
      <c r="B18" s="50"/>
      <c r="C18" s="57"/>
      <c r="D18" s="3" t="s">
        <v>103</v>
      </c>
      <c r="E18" s="10">
        <f>F18*0.65</f>
        <v>3.25</v>
      </c>
      <c r="F18" s="11">
        <v>5</v>
      </c>
      <c r="G18" s="10">
        <f>$G$1*E18+$G$2*F18</f>
        <v>0</v>
      </c>
      <c r="H18" s="74"/>
    </row>
    <row r="19" spans="1:8" ht="39.75" customHeight="1">
      <c r="A19" s="53"/>
      <c r="B19" s="50"/>
      <c r="C19" s="57"/>
      <c r="D19" s="3" t="s">
        <v>21</v>
      </c>
      <c r="E19" s="10">
        <f>F19*0.65</f>
        <v>3.25</v>
      </c>
      <c r="F19" s="11">
        <v>5</v>
      </c>
      <c r="G19" s="10">
        <f>$G$1*E19+$G$2*F19</f>
        <v>0</v>
      </c>
      <c r="H19" s="74"/>
    </row>
    <row r="20" spans="1:8" ht="39.75" customHeight="1">
      <c r="A20" s="53"/>
      <c r="B20" s="50"/>
      <c r="C20" s="57"/>
      <c r="D20" s="3" t="s">
        <v>104</v>
      </c>
      <c r="E20" s="10">
        <f>F20*0.65</f>
        <v>1.9500000000000002</v>
      </c>
      <c r="F20" s="11">
        <v>3</v>
      </c>
      <c r="G20" s="10">
        <f>$G$1*E20+$G$2*F20</f>
        <v>0</v>
      </c>
      <c r="H20" s="74"/>
    </row>
    <row r="21" spans="1:8" ht="39.75" customHeight="1">
      <c r="A21" s="53"/>
      <c r="B21" s="50"/>
      <c r="C21" s="57"/>
      <c r="D21" s="3" t="s">
        <v>105</v>
      </c>
      <c r="E21" s="10">
        <f>F21*0.65</f>
        <v>1.3</v>
      </c>
      <c r="F21" s="11">
        <v>2</v>
      </c>
      <c r="G21" s="55">
        <f>$G$1*E21+$G$2*F21</f>
        <v>0</v>
      </c>
      <c r="H21" s="74"/>
    </row>
    <row r="22" spans="1:8" ht="39.75" customHeight="1">
      <c r="A22" s="53"/>
      <c r="B22" s="50"/>
      <c r="C22" s="57"/>
      <c r="D22" s="3" t="s">
        <v>45</v>
      </c>
      <c r="E22" s="10">
        <f>F22*0.65</f>
        <v>1.3</v>
      </c>
      <c r="F22" s="11">
        <v>2</v>
      </c>
      <c r="G22" s="10">
        <f>$G$1*E22+$G$2*F22</f>
        <v>0</v>
      </c>
      <c r="H22" s="74"/>
    </row>
    <row r="23" spans="1:8" ht="39.75" customHeight="1">
      <c r="A23" s="53"/>
      <c r="B23" s="50"/>
      <c r="C23" s="57"/>
      <c r="D23" s="3" t="s">
        <v>106</v>
      </c>
      <c r="E23" s="10">
        <f>F23*0.65</f>
        <v>0.65</v>
      </c>
      <c r="F23" s="11">
        <v>1</v>
      </c>
      <c r="G23" s="10">
        <f>$G$1*E23+$G$2*F23</f>
        <v>0</v>
      </c>
      <c r="H23" s="74"/>
    </row>
    <row r="24" spans="1:8" ht="39.75" customHeight="1">
      <c r="A24" s="53"/>
      <c r="B24" s="50"/>
      <c r="C24" s="57"/>
      <c r="D24" s="3" t="s">
        <v>22</v>
      </c>
      <c r="E24" s="10">
        <f>F24*0.65</f>
        <v>0.32500000000000001</v>
      </c>
      <c r="F24" s="11">
        <v>0.5</v>
      </c>
      <c r="G24" s="55">
        <f>$G$1*E24+$G$2*F24</f>
        <v>0</v>
      </c>
      <c r="H24" s="74"/>
    </row>
    <row r="25" spans="1:8" ht="39.75" customHeight="1" thickBot="1">
      <c r="A25" s="53"/>
      <c r="B25" s="50"/>
      <c r="C25" s="69"/>
      <c r="D25" s="24" t="s">
        <v>23</v>
      </c>
      <c r="E25" s="26">
        <f>F25*0.65</f>
        <v>0.13</v>
      </c>
      <c r="F25" s="25">
        <v>0.2</v>
      </c>
      <c r="G25" s="26">
        <f>$G$1*E25+$G$2*F25</f>
        <v>0</v>
      </c>
      <c r="H25" s="76"/>
    </row>
    <row r="26" spans="1:8" ht="39.75" customHeight="1">
      <c r="A26" s="53"/>
      <c r="B26" s="50"/>
      <c r="C26" s="68" t="s">
        <v>83</v>
      </c>
      <c r="D26" s="21" t="s">
        <v>107</v>
      </c>
      <c r="E26" s="23">
        <f>F26*0.65</f>
        <v>13</v>
      </c>
      <c r="F26" s="22">
        <v>20</v>
      </c>
      <c r="G26" s="23">
        <f>$G$1*E26+$G$2*F26</f>
        <v>0</v>
      </c>
      <c r="H26" s="73" t="s">
        <v>122</v>
      </c>
    </row>
    <row r="27" spans="1:8" ht="39.75" customHeight="1">
      <c r="A27" s="53"/>
      <c r="B27" s="50"/>
      <c r="C27" s="57"/>
      <c r="D27" s="3" t="s">
        <v>108</v>
      </c>
      <c r="E27" s="10">
        <f>F27*0.65</f>
        <v>6.5</v>
      </c>
      <c r="F27" s="11">
        <v>10</v>
      </c>
      <c r="G27" s="10">
        <f>$G$1*E27+$G$2*F27</f>
        <v>0</v>
      </c>
      <c r="H27" s="74"/>
    </row>
    <row r="28" spans="1:8" ht="39.75" customHeight="1">
      <c r="A28" s="53"/>
      <c r="B28" s="50"/>
      <c r="C28" s="57"/>
      <c r="D28" s="3" t="s">
        <v>104</v>
      </c>
      <c r="E28" s="10">
        <f>F28*0.65</f>
        <v>3.25</v>
      </c>
      <c r="F28" s="11">
        <v>5</v>
      </c>
      <c r="G28" s="55">
        <f>$G$1*E28+$G$2*F28</f>
        <v>0</v>
      </c>
      <c r="H28" s="74"/>
    </row>
    <row r="29" spans="1:8" ht="39.75" customHeight="1">
      <c r="A29" s="53"/>
      <c r="B29" s="50"/>
      <c r="C29" s="57"/>
      <c r="D29" s="3" t="s">
        <v>103</v>
      </c>
      <c r="E29" s="10">
        <f>F29*0.65</f>
        <v>3.25</v>
      </c>
      <c r="F29" s="11">
        <v>5</v>
      </c>
      <c r="G29" s="10">
        <f>$G$1*E29+$G$2*F29</f>
        <v>0</v>
      </c>
      <c r="H29" s="74"/>
    </row>
    <row r="30" spans="1:8" ht="39.75" customHeight="1">
      <c r="A30" s="53"/>
      <c r="B30" s="50"/>
      <c r="C30" s="57"/>
      <c r="D30" s="3" t="s">
        <v>24</v>
      </c>
      <c r="E30" s="10">
        <f>F30*0.65</f>
        <v>3.25</v>
      </c>
      <c r="F30" s="11">
        <v>5</v>
      </c>
      <c r="G30" s="10">
        <f>$G$1*E30+$G$2*F30</f>
        <v>0</v>
      </c>
      <c r="H30" s="74"/>
    </row>
    <row r="31" spans="1:8" ht="39.75" customHeight="1">
      <c r="A31" s="53"/>
      <c r="B31" s="50"/>
      <c r="C31" s="57"/>
      <c r="D31" s="3" t="s">
        <v>21</v>
      </c>
      <c r="E31" s="10">
        <f>F31*0.65</f>
        <v>3.25</v>
      </c>
      <c r="F31" s="11">
        <v>5</v>
      </c>
      <c r="G31" s="55">
        <f>$G$1*E31+$G$2*F31</f>
        <v>0</v>
      </c>
      <c r="H31" s="74"/>
    </row>
    <row r="32" spans="1:8" ht="39.75" customHeight="1">
      <c r="A32" s="53"/>
      <c r="B32" s="50"/>
      <c r="C32" s="57"/>
      <c r="D32" s="3" t="s">
        <v>105</v>
      </c>
      <c r="E32" s="10">
        <f>F32*0.65</f>
        <v>1.3</v>
      </c>
      <c r="F32" s="11">
        <v>2</v>
      </c>
      <c r="G32" s="10">
        <f>$G$1*E32+$G$2*F32</f>
        <v>0</v>
      </c>
      <c r="H32" s="74"/>
    </row>
    <row r="33" spans="1:8" ht="39.75" customHeight="1">
      <c r="A33" s="53"/>
      <c r="B33" s="50"/>
      <c r="C33" s="57"/>
      <c r="D33" s="3" t="s">
        <v>22</v>
      </c>
      <c r="E33" s="10">
        <f>F33*0.65</f>
        <v>0.32500000000000001</v>
      </c>
      <c r="F33" s="11">
        <v>0.5</v>
      </c>
      <c r="G33" s="10">
        <f>$G$1*E33+$G$2*F33</f>
        <v>0</v>
      </c>
      <c r="H33" s="74"/>
    </row>
    <row r="34" spans="1:8" ht="39.75" customHeight="1" thickBot="1">
      <c r="A34" s="53"/>
      <c r="B34" s="50"/>
      <c r="C34" s="69"/>
      <c r="D34" s="24" t="s">
        <v>23</v>
      </c>
      <c r="E34" s="26">
        <f>F34*0.65</f>
        <v>0.32500000000000001</v>
      </c>
      <c r="F34" s="25">
        <v>0.5</v>
      </c>
      <c r="G34" s="26">
        <f>$G$1*E34+$G$2*F34</f>
        <v>0</v>
      </c>
      <c r="H34" s="76"/>
    </row>
    <row r="35" spans="1:8" ht="39.75" customHeight="1" thickBot="1">
      <c r="A35" s="53"/>
      <c r="B35" s="51"/>
      <c r="C35" s="36" t="s">
        <v>84</v>
      </c>
      <c r="D35" s="30" t="s">
        <v>25</v>
      </c>
      <c r="E35" s="32">
        <f>F35*0.65</f>
        <v>13</v>
      </c>
      <c r="F35" s="31">
        <v>20</v>
      </c>
      <c r="G35" s="32">
        <f>$G$1*E35+$G$2*F35</f>
        <v>0</v>
      </c>
      <c r="H35" s="75"/>
    </row>
    <row r="36" spans="1:8" ht="39.75" customHeight="1" thickBot="1">
      <c r="A36" s="53"/>
      <c r="B36" s="49" t="s">
        <v>26</v>
      </c>
      <c r="C36" s="33" t="s">
        <v>85</v>
      </c>
      <c r="D36" s="18" t="s">
        <v>109</v>
      </c>
      <c r="E36" s="20">
        <f>F36*0.65</f>
        <v>39</v>
      </c>
      <c r="F36" s="19">
        <v>60</v>
      </c>
      <c r="G36" s="20">
        <f>$G$1*E36+$G$2*F36</f>
        <v>0</v>
      </c>
      <c r="H36" s="37" t="s">
        <v>13</v>
      </c>
    </row>
    <row r="37" spans="1:8" ht="39.75" customHeight="1" thickBot="1">
      <c r="A37" s="54"/>
      <c r="B37" s="51"/>
      <c r="C37" s="36" t="s">
        <v>86</v>
      </c>
      <c r="D37" s="30" t="s">
        <v>27</v>
      </c>
      <c r="E37" s="32">
        <f>F37*0.65</f>
        <v>130</v>
      </c>
      <c r="F37" s="31">
        <v>200</v>
      </c>
      <c r="G37" s="32">
        <f>$G$1*E37+$G$2*F37</f>
        <v>0</v>
      </c>
      <c r="H37" s="75"/>
    </row>
    <row r="38" spans="1:8" ht="39.75" customHeight="1">
      <c r="A38" s="52" t="s">
        <v>201</v>
      </c>
      <c r="B38" s="49" t="s">
        <v>15</v>
      </c>
      <c r="C38" s="68" t="s">
        <v>43</v>
      </c>
      <c r="D38" s="21" t="s">
        <v>19</v>
      </c>
      <c r="E38" s="23">
        <f>F38*0.65</f>
        <v>16.25</v>
      </c>
      <c r="F38" s="22">
        <v>25</v>
      </c>
      <c r="G38" s="29">
        <f>$G$1*E38+$G$2*F38</f>
        <v>0</v>
      </c>
      <c r="H38" s="73" t="s">
        <v>71</v>
      </c>
    </row>
    <row r="39" spans="1:8" ht="39.75" customHeight="1">
      <c r="A39" s="53"/>
      <c r="B39" s="50"/>
      <c r="C39" s="57"/>
      <c r="D39" s="3" t="s">
        <v>103</v>
      </c>
      <c r="E39" s="10">
        <f>F39*0.65</f>
        <v>3.25</v>
      </c>
      <c r="F39" s="11">
        <v>5</v>
      </c>
      <c r="G39" s="10">
        <f>$G$1*E39+$G$2*F39</f>
        <v>0</v>
      </c>
      <c r="H39" s="74"/>
    </row>
    <row r="40" spans="1:8" ht="39.75" customHeight="1">
      <c r="A40" s="53"/>
      <c r="B40" s="50"/>
      <c r="C40" s="57"/>
      <c r="D40" s="3" t="s">
        <v>21</v>
      </c>
      <c r="E40" s="10">
        <f>F40*0.65</f>
        <v>3.25</v>
      </c>
      <c r="F40" s="11">
        <v>5</v>
      </c>
      <c r="G40" s="10">
        <f>$G$1*E40+$G$2*F40</f>
        <v>0</v>
      </c>
      <c r="H40" s="74"/>
    </row>
    <row r="41" spans="1:8" ht="39.75" customHeight="1">
      <c r="A41" s="53"/>
      <c r="B41" s="50"/>
      <c r="C41" s="57"/>
      <c r="D41" s="3" t="s">
        <v>153</v>
      </c>
      <c r="E41" s="10">
        <f>F41*0.65</f>
        <v>3.25</v>
      </c>
      <c r="F41" s="11">
        <v>5</v>
      </c>
      <c r="G41" s="55">
        <f>$G$1*E41+$G$2*F41</f>
        <v>0</v>
      </c>
      <c r="H41" s="74"/>
    </row>
    <row r="42" spans="1:8" ht="39.75" customHeight="1">
      <c r="A42" s="53"/>
      <c r="B42" s="50"/>
      <c r="C42" s="57"/>
      <c r="D42" s="3" t="s">
        <v>23</v>
      </c>
      <c r="E42" s="10">
        <f>F42*0.65</f>
        <v>0.32500000000000001</v>
      </c>
      <c r="F42" s="11">
        <v>0.5</v>
      </c>
      <c r="G42" s="10">
        <f>$G$1*E42+$G$2*F42</f>
        <v>0</v>
      </c>
      <c r="H42" s="74"/>
    </row>
    <row r="43" spans="1:8" ht="39.75" customHeight="1" thickBot="1">
      <c r="A43" s="53"/>
      <c r="B43" s="51"/>
      <c r="C43" s="69"/>
      <c r="D43" s="24" t="s">
        <v>33</v>
      </c>
      <c r="E43" s="26">
        <f>F43*0.65</f>
        <v>6.5000000000000002E-2</v>
      </c>
      <c r="F43" s="25">
        <v>0.1</v>
      </c>
      <c r="G43" s="26">
        <f>$G$1*E43+$G$2*F43</f>
        <v>0</v>
      </c>
      <c r="H43" s="76"/>
    </row>
    <row r="44" spans="1:8" ht="39.75" customHeight="1" thickBot="1">
      <c r="A44" s="53"/>
      <c r="B44" s="49" t="s">
        <v>17</v>
      </c>
      <c r="C44" s="34" t="s">
        <v>18</v>
      </c>
      <c r="D44" s="27" t="s">
        <v>19</v>
      </c>
      <c r="E44" s="29">
        <f>F44*0.65</f>
        <v>35.75</v>
      </c>
      <c r="F44" s="28">
        <v>55</v>
      </c>
      <c r="G44" s="29">
        <f>$G$1*E44+$G$2*F44</f>
        <v>0</v>
      </c>
      <c r="H44" s="72"/>
    </row>
    <row r="45" spans="1:8" ht="39.75" customHeight="1">
      <c r="A45" s="53"/>
      <c r="B45" s="50"/>
      <c r="C45" s="68" t="s">
        <v>87</v>
      </c>
      <c r="D45" s="21" t="s">
        <v>98</v>
      </c>
      <c r="E45" s="23">
        <f>F45*0.65</f>
        <v>0.65</v>
      </c>
      <c r="F45" s="22">
        <v>1</v>
      </c>
      <c r="G45" s="23">
        <f>$G$1*E45+$G$2*F45</f>
        <v>0</v>
      </c>
      <c r="H45" s="73" t="s">
        <v>119</v>
      </c>
    </row>
    <row r="46" spans="1:8" ht="39.75" customHeight="1">
      <c r="A46" s="53"/>
      <c r="B46" s="50"/>
      <c r="C46" s="57"/>
      <c r="D46" s="3" t="s">
        <v>20</v>
      </c>
      <c r="E46" s="10">
        <f>F46*0.65</f>
        <v>0.65</v>
      </c>
      <c r="F46" s="11">
        <v>1</v>
      </c>
      <c r="G46" s="10">
        <f>$G$1*E46+$G$2*F46</f>
        <v>0</v>
      </c>
      <c r="H46" s="74"/>
    </row>
    <row r="47" spans="1:8" ht="39.75" customHeight="1" thickBot="1">
      <c r="A47" s="53"/>
      <c r="B47" s="50"/>
      <c r="C47" s="69"/>
      <c r="D47" s="24" t="s">
        <v>23</v>
      </c>
      <c r="E47" s="26">
        <f>F47*0.65</f>
        <v>0.32500000000000001</v>
      </c>
      <c r="F47" s="25">
        <v>0.5</v>
      </c>
      <c r="G47" s="26">
        <f>$G$1*E47+$G$2*F47</f>
        <v>0</v>
      </c>
      <c r="H47" s="38" t="s">
        <v>14</v>
      </c>
    </row>
    <row r="48" spans="1:8" ht="39.75" customHeight="1">
      <c r="A48" s="53"/>
      <c r="B48" s="50"/>
      <c r="C48" s="68" t="s">
        <v>88</v>
      </c>
      <c r="D48" s="21" t="s">
        <v>110</v>
      </c>
      <c r="E48" s="23">
        <f>F48*0.65</f>
        <v>22.75</v>
      </c>
      <c r="F48" s="22">
        <v>35</v>
      </c>
      <c r="G48" s="23">
        <f>$G$1*E48+$G$2*F48</f>
        <v>0</v>
      </c>
      <c r="H48" s="73" t="s">
        <v>123</v>
      </c>
    </row>
    <row r="49" spans="1:8" ht="39.75" customHeight="1">
      <c r="A49" s="53"/>
      <c r="B49" s="50"/>
      <c r="C49" s="57"/>
      <c r="D49" s="3" t="s">
        <v>30</v>
      </c>
      <c r="E49" s="10">
        <f>F49*0.65</f>
        <v>3.25</v>
      </c>
      <c r="F49" s="11">
        <v>5</v>
      </c>
      <c r="G49" s="10">
        <f>$G$1*E49+$G$2*F49</f>
        <v>0</v>
      </c>
      <c r="H49" s="74"/>
    </row>
    <row r="50" spans="1:8" ht="39.75" customHeight="1">
      <c r="A50" s="53"/>
      <c r="B50" s="50"/>
      <c r="C50" s="57"/>
      <c r="D50" s="3" t="s">
        <v>31</v>
      </c>
      <c r="E50" s="10">
        <f>F50*0.65</f>
        <v>3.25</v>
      </c>
      <c r="F50" s="11">
        <v>5</v>
      </c>
      <c r="G50" s="55">
        <f>$G$1*E50+$G$2*F50</f>
        <v>0</v>
      </c>
      <c r="H50" s="74"/>
    </row>
    <row r="51" spans="1:8" ht="39.75" customHeight="1">
      <c r="A51" s="53"/>
      <c r="B51" s="50"/>
      <c r="C51" s="57"/>
      <c r="D51" s="3" t="s">
        <v>105</v>
      </c>
      <c r="E51" s="10">
        <f>F51*0.65</f>
        <v>3.25</v>
      </c>
      <c r="F51" s="11">
        <v>5</v>
      </c>
      <c r="G51" s="10">
        <f>$G$1*E51+$G$2*F51</f>
        <v>0</v>
      </c>
      <c r="H51" s="74"/>
    </row>
    <row r="52" spans="1:8" ht="39.75" customHeight="1">
      <c r="A52" s="53"/>
      <c r="B52" s="50"/>
      <c r="C52" s="57"/>
      <c r="D52" s="3" t="s">
        <v>32</v>
      </c>
      <c r="E52" s="10">
        <f>F52*0.65</f>
        <v>1.9500000000000002</v>
      </c>
      <c r="F52" s="11">
        <v>3</v>
      </c>
      <c r="G52" s="10">
        <f>$G$1*E52+$G$2*F52</f>
        <v>0</v>
      </c>
      <c r="H52" s="74"/>
    </row>
    <row r="53" spans="1:8" ht="39.75" customHeight="1">
      <c r="A53" s="53"/>
      <c r="B53" s="50"/>
      <c r="C53" s="57"/>
      <c r="D53" s="3" t="s">
        <v>33</v>
      </c>
      <c r="E53" s="10">
        <f>F53*0.65</f>
        <v>6.5000000000000002E-2</v>
      </c>
      <c r="F53" s="11">
        <v>0.1</v>
      </c>
      <c r="G53" s="10">
        <f>$G$1*E53+$G$2*F53</f>
        <v>0</v>
      </c>
      <c r="H53" s="74"/>
    </row>
    <row r="54" spans="1:8" ht="39.75" customHeight="1" thickBot="1">
      <c r="A54" s="53"/>
      <c r="B54" s="50"/>
      <c r="C54" s="69"/>
      <c r="D54" s="24" t="s">
        <v>124</v>
      </c>
      <c r="E54" s="26">
        <f>F54*0.65</f>
        <v>3.25</v>
      </c>
      <c r="F54" s="25">
        <v>5</v>
      </c>
      <c r="G54" s="26">
        <f>$G$1*E54+$G$2*F54</f>
        <v>0</v>
      </c>
      <c r="H54" s="75"/>
    </row>
    <row r="55" spans="1:8" ht="39.75" customHeight="1">
      <c r="A55" s="53"/>
      <c r="B55" s="50"/>
      <c r="C55" s="68" t="s">
        <v>89</v>
      </c>
      <c r="D55" s="21" t="s">
        <v>34</v>
      </c>
      <c r="E55" s="23">
        <f>F55*0.65</f>
        <v>22.75</v>
      </c>
      <c r="F55" s="22">
        <v>35</v>
      </c>
      <c r="G55" s="29">
        <f>$G$1*E55+$G$2*F55</f>
        <v>0</v>
      </c>
      <c r="H55" s="73" t="s">
        <v>125</v>
      </c>
    </row>
    <row r="56" spans="1:8" ht="39.75" customHeight="1">
      <c r="A56" s="53"/>
      <c r="B56" s="50"/>
      <c r="C56" s="57"/>
      <c r="D56" s="3" t="s">
        <v>103</v>
      </c>
      <c r="E56" s="10">
        <f>F56*0.65</f>
        <v>3.25</v>
      </c>
      <c r="F56" s="11">
        <v>5</v>
      </c>
      <c r="G56" s="10">
        <f>$G$1*E56+$G$2*F56</f>
        <v>0</v>
      </c>
      <c r="H56" s="74"/>
    </row>
    <row r="57" spans="1:8" ht="39.75" customHeight="1">
      <c r="A57" s="53"/>
      <c r="B57" s="50"/>
      <c r="C57" s="57"/>
      <c r="D57" s="3" t="s">
        <v>35</v>
      </c>
      <c r="E57" s="10">
        <f>F57*0.65</f>
        <v>3.25</v>
      </c>
      <c r="F57" s="11">
        <v>5</v>
      </c>
      <c r="G57" s="10">
        <f>$G$1*E57+$G$2*F57</f>
        <v>0</v>
      </c>
      <c r="H57" s="74"/>
    </row>
    <row r="58" spans="1:8" ht="39.75" customHeight="1">
      <c r="A58" s="53"/>
      <c r="B58" s="50"/>
      <c r="C58" s="57"/>
      <c r="D58" s="3" t="s">
        <v>21</v>
      </c>
      <c r="E58" s="10">
        <f>F58*0.65</f>
        <v>3.25</v>
      </c>
      <c r="F58" s="11">
        <v>5</v>
      </c>
      <c r="G58" s="55">
        <f>$G$1*E58+$G$2*F58</f>
        <v>0</v>
      </c>
      <c r="H58" s="74"/>
    </row>
    <row r="59" spans="1:8" ht="39.75" customHeight="1" thickBot="1">
      <c r="A59" s="53"/>
      <c r="B59" s="50"/>
      <c r="C59" s="69"/>
      <c r="D59" s="24" t="s">
        <v>111</v>
      </c>
      <c r="E59" s="26">
        <f>F59*0.65</f>
        <v>3.25</v>
      </c>
      <c r="F59" s="25">
        <v>5</v>
      </c>
      <c r="G59" s="26">
        <f>$G$1*E59+$G$2*F59</f>
        <v>0</v>
      </c>
      <c r="H59" s="76"/>
    </row>
    <row r="60" spans="1:8" ht="39.75" customHeight="1" thickBot="1">
      <c r="A60" s="53"/>
      <c r="B60" s="51"/>
      <c r="C60" s="36" t="s">
        <v>84</v>
      </c>
      <c r="D60" s="30" t="s">
        <v>25</v>
      </c>
      <c r="E60" s="32">
        <f>F60*0.65</f>
        <v>13</v>
      </c>
      <c r="F60" s="31">
        <v>20</v>
      </c>
      <c r="G60" s="32">
        <f>$G$1*E60+$G$2*F60</f>
        <v>0</v>
      </c>
      <c r="H60" s="75"/>
    </row>
    <row r="61" spans="1:8" ht="39.75" customHeight="1" thickBot="1">
      <c r="A61" s="53"/>
      <c r="B61" s="50" t="s">
        <v>26</v>
      </c>
      <c r="C61" s="36" t="s">
        <v>85</v>
      </c>
      <c r="D61" s="30" t="s">
        <v>109</v>
      </c>
      <c r="E61" s="32">
        <f>F61*0.65</f>
        <v>39</v>
      </c>
      <c r="F61" s="31">
        <v>60</v>
      </c>
      <c r="G61" s="32">
        <f>$G$1*E61+$G$2*F61</f>
        <v>0</v>
      </c>
      <c r="H61" s="37" t="s">
        <v>13</v>
      </c>
    </row>
    <row r="62" spans="1:8" ht="39.75" customHeight="1" thickBot="1">
      <c r="A62" s="54"/>
      <c r="B62" s="51"/>
      <c r="C62" s="35" t="s">
        <v>86</v>
      </c>
      <c r="D62" s="66" t="s">
        <v>27</v>
      </c>
      <c r="E62" s="56">
        <f>F62*0.65</f>
        <v>130</v>
      </c>
      <c r="F62" s="67">
        <v>200</v>
      </c>
      <c r="G62" s="56">
        <f>$G$1*E62+$G$2*F62</f>
        <v>0</v>
      </c>
      <c r="H62" s="78"/>
    </row>
    <row r="63" spans="1:8" ht="39.75" customHeight="1">
      <c r="A63" s="52" t="s">
        <v>202</v>
      </c>
      <c r="B63" s="49" t="s">
        <v>15</v>
      </c>
      <c r="C63" s="68" t="s">
        <v>43</v>
      </c>
      <c r="D63" s="21" t="s">
        <v>19</v>
      </c>
      <c r="E63" s="23">
        <f>F63*0.65</f>
        <v>16.25</v>
      </c>
      <c r="F63" s="22">
        <v>25</v>
      </c>
      <c r="G63" s="29">
        <f>$G$1*E63+$G$2*F63</f>
        <v>0</v>
      </c>
      <c r="H63" s="73" t="s">
        <v>71</v>
      </c>
    </row>
    <row r="64" spans="1:8" ht="39.75" customHeight="1">
      <c r="A64" s="53"/>
      <c r="B64" s="50"/>
      <c r="C64" s="57"/>
      <c r="D64" s="3" t="s">
        <v>103</v>
      </c>
      <c r="E64" s="10">
        <f>F64*0.65</f>
        <v>3.25</v>
      </c>
      <c r="F64" s="11">
        <v>5</v>
      </c>
      <c r="G64" s="10">
        <f>$G$1*E64+$G$2*F64</f>
        <v>0</v>
      </c>
      <c r="H64" s="74"/>
    </row>
    <row r="65" spans="1:8" ht="39.75" customHeight="1">
      <c r="A65" s="53"/>
      <c r="B65" s="50"/>
      <c r="C65" s="57"/>
      <c r="D65" s="3" t="s">
        <v>21</v>
      </c>
      <c r="E65" s="10">
        <f>F65*0.65</f>
        <v>3.25</v>
      </c>
      <c r="F65" s="11">
        <v>5</v>
      </c>
      <c r="G65" s="10">
        <f>$G$1*E65+$G$2*F65</f>
        <v>0</v>
      </c>
      <c r="H65" s="74"/>
    </row>
    <row r="66" spans="1:8" ht="39.75" customHeight="1">
      <c r="A66" s="53"/>
      <c r="B66" s="50"/>
      <c r="C66" s="57"/>
      <c r="D66" s="3" t="s">
        <v>153</v>
      </c>
      <c r="E66" s="10">
        <f>F66*0.65</f>
        <v>3.25</v>
      </c>
      <c r="F66" s="11">
        <v>5</v>
      </c>
      <c r="G66" s="55">
        <f>$G$1*E66+$G$2*F66</f>
        <v>0</v>
      </c>
      <c r="H66" s="74"/>
    </row>
    <row r="67" spans="1:8" ht="39.75" customHeight="1">
      <c r="A67" s="53"/>
      <c r="B67" s="50"/>
      <c r="C67" s="57"/>
      <c r="D67" s="3" t="s">
        <v>23</v>
      </c>
      <c r="E67" s="10">
        <f>F67*0.65</f>
        <v>0.32500000000000001</v>
      </c>
      <c r="F67" s="11">
        <v>0.5</v>
      </c>
      <c r="G67" s="10">
        <f>$G$1*E67+$G$2*F67</f>
        <v>0</v>
      </c>
      <c r="H67" s="74"/>
    </row>
    <row r="68" spans="1:8" ht="39.75" customHeight="1" thickBot="1">
      <c r="A68" s="53"/>
      <c r="B68" s="51"/>
      <c r="C68" s="69"/>
      <c r="D68" s="24" t="s">
        <v>33</v>
      </c>
      <c r="E68" s="26">
        <f>F68*0.65</f>
        <v>6.5000000000000002E-2</v>
      </c>
      <c r="F68" s="25">
        <v>0.1</v>
      </c>
      <c r="G68" s="26">
        <f>$G$1*E68+$G$2*F68</f>
        <v>0</v>
      </c>
      <c r="H68" s="76"/>
    </row>
    <row r="69" spans="1:8" ht="39.75" customHeight="1" thickBot="1">
      <c r="A69" s="53"/>
      <c r="B69" s="49" t="s">
        <v>17</v>
      </c>
      <c r="C69" s="34" t="s">
        <v>18</v>
      </c>
      <c r="D69" s="27" t="s">
        <v>19</v>
      </c>
      <c r="E69" s="29">
        <f>F69*0.65</f>
        <v>35.75</v>
      </c>
      <c r="F69" s="28">
        <v>55</v>
      </c>
      <c r="G69" s="29">
        <f>$G$1*E69+$G$2*F69</f>
        <v>0</v>
      </c>
      <c r="H69" s="72"/>
    </row>
    <row r="70" spans="1:8" ht="39.75" customHeight="1">
      <c r="A70" s="53"/>
      <c r="B70" s="50"/>
      <c r="C70" s="68" t="s">
        <v>91</v>
      </c>
      <c r="D70" s="21" t="s">
        <v>113</v>
      </c>
      <c r="E70" s="23">
        <f>F70*0.65</f>
        <v>9.75</v>
      </c>
      <c r="F70" s="22">
        <v>15</v>
      </c>
      <c r="G70" s="23">
        <f>$G$1*E70+$G$2*F70</f>
        <v>0</v>
      </c>
      <c r="H70" s="73" t="s">
        <v>126</v>
      </c>
    </row>
    <row r="71" spans="1:8" ht="39.75" customHeight="1">
      <c r="A71" s="53"/>
      <c r="B71" s="50"/>
      <c r="C71" s="57"/>
      <c r="D71" s="3" t="s">
        <v>98</v>
      </c>
      <c r="E71" s="10">
        <f>F71*0.65</f>
        <v>0.65</v>
      </c>
      <c r="F71" s="11">
        <v>1</v>
      </c>
      <c r="G71" s="10">
        <f>$G$1*E71+$G$2*F71</f>
        <v>0</v>
      </c>
      <c r="H71" s="74"/>
    </row>
    <row r="72" spans="1:8" ht="39.75" customHeight="1">
      <c r="A72" s="53"/>
      <c r="B72" s="50"/>
      <c r="C72" s="57"/>
      <c r="D72" s="3" t="s">
        <v>20</v>
      </c>
      <c r="E72" s="10">
        <f>F72*0.65</f>
        <v>0.65</v>
      </c>
      <c r="F72" s="11">
        <v>1</v>
      </c>
      <c r="G72" s="10">
        <f>$G$1*E72+$G$2*F72</f>
        <v>0</v>
      </c>
      <c r="H72" s="74"/>
    </row>
    <row r="73" spans="1:8" ht="39.75" customHeight="1" thickBot="1">
      <c r="A73" s="53"/>
      <c r="B73" s="50"/>
      <c r="C73" s="69"/>
      <c r="D73" s="24" t="s">
        <v>23</v>
      </c>
      <c r="E73" s="26">
        <f>F73*0.65</f>
        <v>0.32500000000000001</v>
      </c>
      <c r="F73" s="25">
        <v>0.5</v>
      </c>
      <c r="G73" s="26">
        <f>$G$1*E73+$G$2*F73</f>
        <v>0</v>
      </c>
      <c r="H73" s="38" t="s">
        <v>14</v>
      </c>
    </row>
    <row r="74" spans="1:8" ht="39.75" customHeight="1">
      <c r="A74" s="53"/>
      <c r="B74" s="50"/>
      <c r="C74" s="57" t="s">
        <v>92</v>
      </c>
      <c r="D74" s="2" t="s">
        <v>169</v>
      </c>
      <c r="E74" s="8">
        <f>F74*0.65</f>
        <v>26</v>
      </c>
      <c r="F74" s="9">
        <v>40</v>
      </c>
      <c r="G74" s="8">
        <f>$G$1*E74+$G$2*F74</f>
        <v>0</v>
      </c>
      <c r="H74" s="74" t="s">
        <v>191</v>
      </c>
    </row>
    <row r="75" spans="1:8" ht="39.75" customHeight="1">
      <c r="A75" s="53"/>
      <c r="B75" s="50"/>
      <c r="C75" s="57"/>
      <c r="D75" s="3" t="s">
        <v>104</v>
      </c>
      <c r="E75" s="10">
        <f>F75*0.65</f>
        <v>3.25</v>
      </c>
      <c r="F75" s="11">
        <v>5</v>
      </c>
      <c r="G75" s="10">
        <f>$G$1*E75+$G$2*F75</f>
        <v>0</v>
      </c>
      <c r="H75" s="74"/>
    </row>
    <row r="76" spans="1:8" ht="39.75" customHeight="1">
      <c r="A76" s="53"/>
      <c r="B76" s="50"/>
      <c r="C76" s="57"/>
      <c r="D76" s="3" t="s">
        <v>30</v>
      </c>
      <c r="E76" s="10">
        <f>F76*0.65</f>
        <v>3.25</v>
      </c>
      <c r="F76" s="11">
        <v>5</v>
      </c>
      <c r="G76" s="55">
        <f>$G$1*E76+$G$2*F76</f>
        <v>0</v>
      </c>
      <c r="H76" s="74"/>
    </row>
    <row r="77" spans="1:8" ht="39.75" customHeight="1">
      <c r="A77" s="53"/>
      <c r="B77" s="50"/>
      <c r="C77" s="57"/>
      <c r="D77" s="3" t="s">
        <v>127</v>
      </c>
      <c r="E77" s="10">
        <f>F77*0.65</f>
        <v>3.25</v>
      </c>
      <c r="F77" s="11">
        <v>5</v>
      </c>
      <c r="G77" s="10">
        <f>$G$1*E77+$G$2*F77</f>
        <v>0</v>
      </c>
      <c r="H77" s="74"/>
    </row>
    <row r="78" spans="1:8" ht="39.75" customHeight="1">
      <c r="A78" s="53"/>
      <c r="B78" s="50"/>
      <c r="C78" s="57"/>
      <c r="D78" s="3" t="s">
        <v>114</v>
      </c>
      <c r="E78" s="10">
        <f>F78*0.65</f>
        <v>3.25</v>
      </c>
      <c r="F78" s="11">
        <v>5</v>
      </c>
      <c r="G78" s="10">
        <f>$G$1*E78+$G$2*F78</f>
        <v>0</v>
      </c>
      <c r="H78" s="74"/>
    </row>
    <row r="79" spans="1:8" ht="39.75" customHeight="1">
      <c r="A79" s="53"/>
      <c r="B79" s="50"/>
      <c r="C79" s="57"/>
      <c r="D79" s="3" t="s">
        <v>105</v>
      </c>
      <c r="E79" s="10">
        <f>F79*0.65</f>
        <v>3.25</v>
      </c>
      <c r="F79" s="11">
        <v>5</v>
      </c>
      <c r="G79" s="10">
        <f>$G$1*E79+$G$2*F79</f>
        <v>0</v>
      </c>
      <c r="H79" s="74"/>
    </row>
    <row r="80" spans="1:8" ht="39.75" customHeight="1">
      <c r="A80" s="53"/>
      <c r="B80" s="50"/>
      <c r="C80" s="57"/>
      <c r="D80" s="3" t="s">
        <v>22</v>
      </c>
      <c r="E80" s="10">
        <f>F80*0.65</f>
        <v>0.65</v>
      </c>
      <c r="F80" s="11">
        <v>1</v>
      </c>
      <c r="G80" s="55">
        <f>$G$1*E80+$G$2*F80</f>
        <v>0</v>
      </c>
      <c r="H80" s="74"/>
    </row>
    <row r="81" spans="1:8" ht="39.75" customHeight="1">
      <c r="A81" s="53"/>
      <c r="B81" s="50"/>
      <c r="C81" s="57"/>
      <c r="D81" s="3" t="s">
        <v>106</v>
      </c>
      <c r="E81" s="10">
        <f>F81*0.65</f>
        <v>0.32500000000000001</v>
      </c>
      <c r="F81" s="11">
        <v>0.5</v>
      </c>
      <c r="G81" s="10">
        <f>$G$1*E81+$G$2*F81</f>
        <v>0</v>
      </c>
      <c r="H81" s="74"/>
    </row>
    <row r="82" spans="1:8" ht="39.75" customHeight="1">
      <c r="A82" s="53"/>
      <c r="B82" s="50"/>
      <c r="C82" s="57"/>
      <c r="D82" s="3" t="s">
        <v>115</v>
      </c>
      <c r="E82" s="10">
        <f>F82*0.65</f>
        <v>0.32500000000000001</v>
      </c>
      <c r="F82" s="11">
        <v>0.5</v>
      </c>
      <c r="G82" s="10">
        <f>$G$1*E82+$G$2*F82</f>
        <v>0</v>
      </c>
      <c r="H82" s="74"/>
    </row>
    <row r="83" spans="1:8" ht="39.75" customHeight="1" thickBot="1">
      <c r="A83" s="53"/>
      <c r="B83" s="50"/>
      <c r="C83" s="57"/>
      <c r="D83" s="58" t="s">
        <v>33</v>
      </c>
      <c r="E83" s="55">
        <f>F83*0.65</f>
        <v>6.5000000000000002E-2</v>
      </c>
      <c r="F83" s="59">
        <v>0.1</v>
      </c>
      <c r="G83" s="55">
        <f>$G$1*E83+$G$2*F83</f>
        <v>0</v>
      </c>
      <c r="H83" s="74"/>
    </row>
    <row r="84" spans="1:8" ht="39.75" customHeight="1">
      <c r="A84" s="53"/>
      <c r="B84" s="50"/>
      <c r="C84" s="68" t="s">
        <v>37</v>
      </c>
      <c r="D84" s="21" t="s">
        <v>38</v>
      </c>
      <c r="E84" s="23">
        <f>F84*0.65</f>
        <v>22.75</v>
      </c>
      <c r="F84" s="22">
        <v>35</v>
      </c>
      <c r="G84" s="23">
        <f>$G$1*E84+$G$2*F84</f>
        <v>0</v>
      </c>
      <c r="H84" s="73" t="s">
        <v>128</v>
      </c>
    </row>
    <row r="85" spans="1:8" ht="39.75" customHeight="1">
      <c r="A85" s="53"/>
      <c r="B85" s="50"/>
      <c r="C85" s="57"/>
      <c r="D85" s="3" t="s">
        <v>106</v>
      </c>
      <c r="E85" s="10">
        <f>F85*0.65</f>
        <v>0.32500000000000001</v>
      </c>
      <c r="F85" s="11">
        <v>0.5</v>
      </c>
      <c r="G85" s="10">
        <f>$G$1*E85+$G$2*F85</f>
        <v>0</v>
      </c>
      <c r="H85" s="74"/>
    </row>
    <row r="86" spans="1:8" ht="39.75" customHeight="1">
      <c r="A86" s="53"/>
      <c r="B86" s="50"/>
      <c r="C86" s="57"/>
      <c r="D86" s="3" t="s">
        <v>23</v>
      </c>
      <c r="E86" s="10">
        <f>F86*0.65</f>
        <v>0.32500000000000001</v>
      </c>
      <c r="F86" s="11">
        <v>0.5</v>
      </c>
      <c r="G86" s="55">
        <f>$G$1*E86+$G$2*F86</f>
        <v>0</v>
      </c>
      <c r="H86" s="74"/>
    </row>
    <row r="87" spans="1:8" ht="39.75" customHeight="1">
      <c r="A87" s="53"/>
      <c r="B87" s="50"/>
      <c r="C87" s="57"/>
      <c r="D87" s="3" t="s">
        <v>39</v>
      </c>
      <c r="E87" s="10">
        <f>F87*0.65</f>
        <v>0.32500000000000001</v>
      </c>
      <c r="F87" s="11">
        <v>0.5</v>
      </c>
      <c r="G87" s="10">
        <f>$G$1*E87+$G$2*F87</f>
        <v>0</v>
      </c>
      <c r="H87" s="74"/>
    </row>
    <row r="88" spans="1:8" ht="39.75" customHeight="1" thickBot="1">
      <c r="A88" s="53"/>
      <c r="B88" s="50"/>
      <c r="C88" s="69"/>
      <c r="D88" s="24" t="s">
        <v>33</v>
      </c>
      <c r="E88" s="26">
        <f>F88*0.65</f>
        <v>6.5000000000000002E-2</v>
      </c>
      <c r="F88" s="25">
        <v>0.1</v>
      </c>
      <c r="G88" s="26">
        <f>$G$1*E88+$G$2*F88</f>
        <v>0</v>
      </c>
      <c r="H88" s="76"/>
    </row>
    <row r="89" spans="1:8" ht="39.75" customHeight="1" thickBot="1">
      <c r="A89" s="53"/>
      <c r="B89" s="51"/>
      <c r="C89" s="36" t="s">
        <v>84</v>
      </c>
      <c r="D89" s="30" t="s">
        <v>25</v>
      </c>
      <c r="E89" s="32">
        <f>F89*0.65</f>
        <v>13</v>
      </c>
      <c r="F89" s="31">
        <v>20</v>
      </c>
      <c r="G89" s="32">
        <f>$G$1*E89+$G$2*F89</f>
        <v>0</v>
      </c>
      <c r="H89" s="75"/>
    </row>
    <row r="90" spans="1:8" ht="39.75" customHeight="1" thickBot="1">
      <c r="A90" s="53"/>
      <c r="B90" s="49" t="s">
        <v>26</v>
      </c>
      <c r="C90" s="33" t="s">
        <v>85</v>
      </c>
      <c r="D90" s="18" t="s">
        <v>109</v>
      </c>
      <c r="E90" s="20">
        <f>F90*0.65</f>
        <v>26</v>
      </c>
      <c r="F90" s="19">
        <v>40</v>
      </c>
      <c r="G90" s="20">
        <f>$G$1*E90+$G$2*F90</f>
        <v>0</v>
      </c>
      <c r="H90" s="37" t="s">
        <v>13</v>
      </c>
    </row>
    <row r="91" spans="1:8" ht="39.75" customHeight="1" thickBot="1">
      <c r="A91" s="53"/>
      <c r="B91" s="50"/>
      <c r="C91" s="33" t="s">
        <v>196</v>
      </c>
      <c r="D91" s="18" t="s">
        <v>197</v>
      </c>
      <c r="E91" s="20">
        <f>F91*0.65</f>
        <v>21.45</v>
      </c>
      <c r="F91" s="19">
        <v>33</v>
      </c>
      <c r="G91" s="20">
        <f>$G$1*E91+$G$2*F91</f>
        <v>0</v>
      </c>
      <c r="H91" s="77"/>
    </row>
    <row r="92" spans="1:8" ht="39.75" customHeight="1" thickBot="1">
      <c r="A92" s="54"/>
      <c r="B92" s="51"/>
      <c r="C92" s="35" t="s">
        <v>86</v>
      </c>
      <c r="D92" s="66" t="s">
        <v>27</v>
      </c>
      <c r="E92" s="56">
        <f>F92*0.65</f>
        <v>130</v>
      </c>
      <c r="F92" s="67">
        <v>200</v>
      </c>
      <c r="G92" s="56">
        <f>$G$1*E92+$G$2*F92</f>
        <v>0</v>
      </c>
      <c r="H92" s="78"/>
    </row>
    <row r="93" spans="1:8" ht="39.75" customHeight="1">
      <c r="A93" s="52" t="s">
        <v>203</v>
      </c>
      <c r="B93" s="49" t="s">
        <v>15</v>
      </c>
      <c r="C93" s="68" t="s">
        <v>43</v>
      </c>
      <c r="D93" s="21" t="s">
        <v>19</v>
      </c>
      <c r="E93" s="23">
        <f>F93*0.65</f>
        <v>16.25</v>
      </c>
      <c r="F93" s="22">
        <v>25</v>
      </c>
      <c r="G93" s="29">
        <f>$G$1*E93+$G$2*F93</f>
        <v>0</v>
      </c>
      <c r="H93" s="73" t="s">
        <v>71</v>
      </c>
    </row>
    <row r="94" spans="1:8" ht="39.75" customHeight="1">
      <c r="A94" s="53"/>
      <c r="B94" s="50"/>
      <c r="C94" s="57"/>
      <c r="D94" s="3" t="s">
        <v>103</v>
      </c>
      <c r="E94" s="10">
        <f>F94*0.65</f>
        <v>3.25</v>
      </c>
      <c r="F94" s="11">
        <v>5</v>
      </c>
      <c r="G94" s="10">
        <f>$G$1*E94+$G$2*F94</f>
        <v>0</v>
      </c>
      <c r="H94" s="74"/>
    </row>
    <row r="95" spans="1:8" ht="39.75" customHeight="1">
      <c r="A95" s="53"/>
      <c r="B95" s="50"/>
      <c r="C95" s="57"/>
      <c r="D95" s="3" t="s">
        <v>21</v>
      </c>
      <c r="E95" s="10">
        <f>F95*0.65</f>
        <v>3.25</v>
      </c>
      <c r="F95" s="11">
        <v>5</v>
      </c>
      <c r="G95" s="10">
        <f>$G$1*E95+$G$2*F95</f>
        <v>0</v>
      </c>
      <c r="H95" s="74"/>
    </row>
    <row r="96" spans="1:8" ht="39.75" customHeight="1">
      <c r="A96" s="53"/>
      <c r="B96" s="50"/>
      <c r="C96" s="57"/>
      <c r="D96" s="3" t="s">
        <v>153</v>
      </c>
      <c r="E96" s="10">
        <f>F96*0.65</f>
        <v>3.25</v>
      </c>
      <c r="F96" s="11">
        <v>5</v>
      </c>
      <c r="G96" s="55">
        <f>$G$1*E96+$G$2*F96</f>
        <v>0</v>
      </c>
      <c r="H96" s="74"/>
    </row>
    <row r="97" spans="1:8" ht="39.75" customHeight="1">
      <c r="A97" s="53"/>
      <c r="B97" s="50"/>
      <c r="C97" s="57"/>
      <c r="D97" s="3" t="s">
        <v>23</v>
      </c>
      <c r="E97" s="10">
        <f>F97*0.65</f>
        <v>0.32500000000000001</v>
      </c>
      <c r="F97" s="11">
        <v>0.5</v>
      </c>
      <c r="G97" s="10">
        <f>$G$1*E97+$G$2*F97</f>
        <v>0</v>
      </c>
      <c r="H97" s="74"/>
    </row>
    <row r="98" spans="1:8" ht="39.75" customHeight="1" thickBot="1">
      <c r="A98" s="53"/>
      <c r="B98" s="51"/>
      <c r="C98" s="69"/>
      <c r="D98" s="24" t="s">
        <v>33</v>
      </c>
      <c r="E98" s="26">
        <f>F98*0.65</f>
        <v>6.5000000000000002E-2</v>
      </c>
      <c r="F98" s="25">
        <v>0.1</v>
      </c>
      <c r="G98" s="26">
        <f>$G$1*E98+$G$2*F98</f>
        <v>0</v>
      </c>
      <c r="H98" s="76"/>
    </row>
    <row r="99" spans="1:8" ht="39.75" customHeight="1" thickBot="1">
      <c r="A99" s="53"/>
      <c r="B99" s="49" t="s">
        <v>17</v>
      </c>
      <c r="C99" s="33" t="s">
        <v>18</v>
      </c>
      <c r="D99" s="18" t="s">
        <v>19</v>
      </c>
      <c r="E99" s="20">
        <f>F99*0.65</f>
        <v>35.75</v>
      </c>
      <c r="F99" s="19">
        <v>55</v>
      </c>
      <c r="G99" s="20">
        <f>$G$1*E99+$G$2*F99</f>
        <v>0</v>
      </c>
      <c r="H99" s="77"/>
    </row>
    <row r="100" spans="1:8" ht="39.75" customHeight="1">
      <c r="A100" s="53"/>
      <c r="B100" s="50"/>
      <c r="C100" s="57" t="s">
        <v>94</v>
      </c>
      <c r="D100" s="2" t="s">
        <v>41</v>
      </c>
      <c r="E100" s="8">
        <f>F100*0.65</f>
        <v>1.9500000000000002</v>
      </c>
      <c r="F100" s="9">
        <v>3</v>
      </c>
      <c r="G100" s="56">
        <f>$G$1*E100+$G$2*F100</f>
        <v>0</v>
      </c>
      <c r="H100" s="74" t="s">
        <v>130</v>
      </c>
    </row>
    <row r="101" spans="1:8" ht="39.75" customHeight="1">
      <c r="A101" s="53"/>
      <c r="B101" s="50"/>
      <c r="C101" s="57"/>
      <c r="D101" s="3" t="s">
        <v>98</v>
      </c>
      <c r="E101" s="10">
        <f>F101*0.65</f>
        <v>0.65</v>
      </c>
      <c r="F101" s="11">
        <v>1</v>
      </c>
      <c r="G101" s="10">
        <f>$G$1*E101+$G$2*F101</f>
        <v>0</v>
      </c>
      <c r="H101" s="74"/>
    </row>
    <row r="102" spans="1:8" ht="39.75" customHeight="1">
      <c r="A102" s="53"/>
      <c r="B102" s="50"/>
      <c r="C102" s="57"/>
      <c r="D102" s="3" t="s">
        <v>20</v>
      </c>
      <c r="E102" s="10">
        <f>F102*0.65</f>
        <v>0.65</v>
      </c>
      <c r="F102" s="11">
        <v>1</v>
      </c>
      <c r="G102" s="10">
        <f>$G$1*E102+$G$2*F102</f>
        <v>0</v>
      </c>
      <c r="H102" s="74"/>
    </row>
    <row r="103" spans="1:8" ht="39.75" customHeight="1" thickBot="1">
      <c r="A103" s="53"/>
      <c r="B103" s="50"/>
      <c r="C103" s="57"/>
      <c r="D103" s="58" t="s">
        <v>23</v>
      </c>
      <c r="E103" s="55">
        <f>F103*0.65</f>
        <v>0.32500000000000001</v>
      </c>
      <c r="F103" s="59">
        <v>0.5</v>
      </c>
      <c r="G103" s="55">
        <f>$G$1*E103+$G$2*F103</f>
        <v>0</v>
      </c>
      <c r="H103" s="38" t="s">
        <v>14</v>
      </c>
    </row>
    <row r="104" spans="1:8" ht="39.75" customHeight="1">
      <c r="A104" s="53"/>
      <c r="B104" s="50"/>
      <c r="C104" s="68" t="s">
        <v>95</v>
      </c>
      <c r="D104" s="21" t="s">
        <v>116</v>
      </c>
      <c r="E104" s="23">
        <f>F104*0.65</f>
        <v>9.75</v>
      </c>
      <c r="F104" s="22">
        <v>15</v>
      </c>
      <c r="G104" s="29">
        <f>$G$1*E104+$G$2*F104</f>
        <v>0</v>
      </c>
      <c r="H104" s="73" t="s">
        <v>131</v>
      </c>
    </row>
    <row r="105" spans="1:8" ht="39.75" customHeight="1">
      <c r="A105" s="53"/>
      <c r="B105" s="50"/>
      <c r="C105" s="57"/>
      <c r="D105" s="3" t="s">
        <v>117</v>
      </c>
      <c r="E105" s="10">
        <f>F105*0.65</f>
        <v>9.75</v>
      </c>
      <c r="F105" s="11">
        <v>15</v>
      </c>
      <c r="G105" s="10">
        <f>$G$1*E105+$G$2*F105</f>
        <v>0</v>
      </c>
      <c r="H105" s="74"/>
    </row>
    <row r="106" spans="1:8" ht="39.75" customHeight="1">
      <c r="A106" s="53"/>
      <c r="B106" s="50"/>
      <c r="C106" s="57"/>
      <c r="D106" s="3" t="s">
        <v>30</v>
      </c>
      <c r="E106" s="10">
        <f>F106*0.65</f>
        <v>3.25</v>
      </c>
      <c r="F106" s="11">
        <v>5</v>
      </c>
      <c r="G106" s="10">
        <f>$G$1*E106+$G$2*F106</f>
        <v>0</v>
      </c>
      <c r="H106" s="74"/>
    </row>
    <row r="107" spans="1:8" ht="39.75" customHeight="1">
      <c r="A107" s="53"/>
      <c r="B107" s="50"/>
      <c r="C107" s="57"/>
      <c r="D107" s="3" t="s">
        <v>103</v>
      </c>
      <c r="E107" s="10">
        <f>F107*0.65</f>
        <v>3.25</v>
      </c>
      <c r="F107" s="11">
        <v>5</v>
      </c>
      <c r="G107" s="55">
        <f>$G$1*E107+$G$2*F107</f>
        <v>0</v>
      </c>
      <c r="H107" s="74"/>
    </row>
    <row r="108" spans="1:8" ht="39.75" customHeight="1">
      <c r="A108" s="53"/>
      <c r="B108" s="50"/>
      <c r="C108" s="57"/>
      <c r="D108" s="3" t="s">
        <v>21</v>
      </c>
      <c r="E108" s="10">
        <f>F108*0.65</f>
        <v>3.25</v>
      </c>
      <c r="F108" s="11">
        <v>5</v>
      </c>
      <c r="G108" s="10">
        <f>$G$1*E108+$G$2*F108</f>
        <v>0</v>
      </c>
      <c r="H108" s="74"/>
    </row>
    <row r="109" spans="1:8" ht="39.75" customHeight="1">
      <c r="A109" s="53"/>
      <c r="B109" s="50"/>
      <c r="C109" s="57"/>
      <c r="D109" s="3" t="s">
        <v>31</v>
      </c>
      <c r="E109" s="10">
        <f>F109*0.65</f>
        <v>1.9500000000000002</v>
      </c>
      <c r="F109" s="11">
        <v>3</v>
      </c>
      <c r="G109" s="10">
        <f>$G$1*E109+$G$2*F109</f>
        <v>0</v>
      </c>
      <c r="H109" s="74"/>
    </row>
    <row r="110" spans="1:8" ht="39.75" customHeight="1">
      <c r="A110" s="53"/>
      <c r="B110" s="50"/>
      <c r="C110" s="57"/>
      <c r="D110" s="3" t="s">
        <v>105</v>
      </c>
      <c r="E110" s="10">
        <f>F110*0.65</f>
        <v>1.3</v>
      </c>
      <c r="F110" s="11">
        <v>2</v>
      </c>
      <c r="G110" s="10">
        <f>$G$1*E110+$G$2*F110</f>
        <v>0</v>
      </c>
      <c r="H110" s="74"/>
    </row>
    <row r="111" spans="1:8" ht="39.75" customHeight="1">
      <c r="A111" s="53"/>
      <c r="B111" s="50"/>
      <c r="C111" s="57"/>
      <c r="D111" s="3" t="s">
        <v>106</v>
      </c>
      <c r="E111" s="10">
        <f>F111*0.65</f>
        <v>0.65</v>
      </c>
      <c r="F111" s="11">
        <v>1</v>
      </c>
      <c r="G111" s="55">
        <f>$G$1*E111+$G$2*F111</f>
        <v>0</v>
      </c>
      <c r="H111" s="74"/>
    </row>
    <row r="112" spans="1:8" ht="39.75" customHeight="1">
      <c r="A112" s="53"/>
      <c r="B112" s="50"/>
      <c r="C112" s="57"/>
      <c r="D112" s="3" t="s">
        <v>45</v>
      </c>
      <c r="E112" s="10">
        <f>F112*0.65</f>
        <v>0.65</v>
      </c>
      <c r="F112" s="11">
        <v>1</v>
      </c>
      <c r="G112" s="10">
        <f>$G$1*E112+$G$2*F112</f>
        <v>0</v>
      </c>
      <c r="H112" s="74"/>
    </row>
    <row r="113" spans="1:8" ht="39.75" customHeight="1" thickBot="1">
      <c r="A113" s="53"/>
      <c r="B113" s="50"/>
      <c r="C113" s="69"/>
      <c r="D113" s="24" t="s">
        <v>33</v>
      </c>
      <c r="E113" s="26">
        <f>F113*0.65</f>
        <v>6.5000000000000002E-2</v>
      </c>
      <c r="F113" s="25">
        <v>0.1</v>
      </c>
      <c r="G113" s="26">
        <f>$G$1*E113+$G$2*F113</f>
        <v>0</v>
      </c>
      <c r="H113" s="76"/>
    </row>
    <row r="114" spans="1:8" ht="39.75" customHeight="1">
      <c r="A114" s="53"/>
      <c r="B114" s="50"/>
      <c r="C114" s="57" t="s">
        <v>96</v>
      </c>
      <c r="D114" s="2" t="s">
        <v>118</v>
      </c>
      <c r="E114" s="8">
        <f>F114*0.65</f>
        <v>26</v>
      </c>
      <c r="F114" s="9">
        <v>40</v>
      </c>
      <c r="G114" s="8">
        <f>$G$1*E114+$G$2*F114</f>
        <v>0</v>
      </c>
      <c r="H114" s="74" t="s">
        <v>132</v>
      </c>
    </row>
    <row r="115" spans="1:8" ht="39.75" customHeight="1">
      <c r="A115" s="53"/>
      <c r="B115" s="50"/>
      <c r="C115" s="57"/>
      <c r="D115" s="3" t="s">
        <v>42</v>
      </c>
      <c r="E115" s="10">
        <f>F115*0.65</f>
        <v>1.3</v>
      </c>
      <c r="F115" s="11">
        <v>2</v>
      </c>
      <c r="G115" s="10">
        <f>$G$1*E115+$G$2*F115</f>
        <v>0</v>
      </c>
      <c r="H115" s="74"/>
    </row>
    <row r="116" spans="1:8" ht="39.75" customHeight="1" thickBot="1">
      <c r="A116" s="53"/>
      <c r="B116" s="50"/>
      <c r="C116" s="57"/>
      <c r="D116" s="58" t="s">
        <v>33</v>
      </c>
      <c r="E116" s="55">
        <f>F116*0.65</f>
        <v>0.19500000000000001</v>
      </c>
      <c r="F116" s="59">
        <v>0.3</v>
      </c>
      <c r="G116" s="55">
        <f>$G$1*E116+$G$2*F116</f>
        <v>0</v>
      </c>
      <c r="H116" s="74"/>
    </row>
    <row r="117" spans="1:8" ht="39.75" customHeight="1" thickBot="1">
      <c r="A117" s="53"/>
      <c r="B117" s="51"/>
      <c r="C117" s="33" t="s">
        <v>84</v>
      </c>
      <c r="D117" s="18" t="s">
        <v>25</v>
      </c>
      <c r="E117" s="20">
        <f>F117*0.65</f>
        <v>13</v>
      </c>
      <c r="F117" s="19">
        <v>20</v>
      </c>
      <c r="G117" s="20">
        <f>$G$1*E117+$G$2*F117</f>
        <v>0</v>
      </c>
      <c r="H117" s="83" t="s">
        <v>13</v>
      </c>
    </row>
    <row r="118" spans="1:8" ht="39.75" customHeight="1" thickBot="1">
      <c r="A118" s="53"/>
      <c r="B118" s="49" t="s">
        <v>26</v>
      </c>
      <c r="C118" s="34" t="s">
        <v>85</v>
      </c>
      <c r="D118" s="27" t="s">
        <v>109</v>
      </c>
      <c r="E118" s="29">
        <f>F118*0.65</f>
        <v>26</v>
      </c>
      <c r="F118" s="28">
        <v>40</v>
      </c>
      <c r="G118" s="29">
        <f>$G$1*E118+$G$2*F118</f>
        <v>0</v>
      </c>
      <c r="H118" s="72"/>
    </row>
    <row r="119" spans="1:8" ht="39.75" customHeight="1" thickBot="1">
      <c r="A119" s="53"/>
      <c r="B119" s="50"/>
      <c r="C119" s="34" t="s">
        <v>198</v>
      </c>
      <c r="D119" s="27" t="s">
        <v>199</v>
      </c>
      <c r="E119" s="29">
        <f>F119*0.65</f>
        <v>21.45</v>
      </c>
      <c r="F119" s="28">
        <v>33</v>
      </c>
      <c r="G119" s="29">
        <f>$G$1*E119+$G$2*F119</f>
        <v>0</v>
      </c>
      <c r="H119" s="72"/>
    </row>
    <row r="120" spans="1:8" ht="39.75" customHeight="1" thickBot="1">
      <c r="A120" s="54"/>
      <c r="B120" s="51"/>
      <c r="C120" s="33" t="s">
        <v>86</v>
      </c>
      <c r="D120" s="18" t="s">
        <v>27</v>
      </c>
      <c r="E120" s="20">
        <f>F120*0.65</f>
        <v>130</v>
      </c>
      <c r="F120" s="19">
        <v>200</v>
      </c>
      <c r="G120" s="20">
        <f>$G$1*E120+$G$2*F120</f>
        <v>0</v>
      </c>
      <c r="H120" s="77"/>
    </row>
    <row r="121" spans="1:8" s="7" customFormat="1" ht="39.75" customHeight="1">
      <c r="A121" s="81"/>
      <c r="B121" s="5"/>
      <c r="C121" s="5"/>
      <c r="D121" s="5"/>
      <c r="E121" s="6"/>
      <c r="F121" s="6"/>
      <c r="G121" s="5"/>
      <c r="H121" s="15"/>
    </row>
    <row r="122" spans="1:8" s="7" customFormat="1" ht="39.75" customHeight="1">
      <c r="A122" s="81"/>
      <c r="B122" s="5"/>
      <c r="C122" s="5"/>
      <c r="D122" s="5"/>
      <c r="E122" s="6"/>
      <c r="F122" s="6"/>
      <c r="G122" s="5"/>
      <c r="H122" s="15"/>
    </row>
    <row r="123" spans="1:8" s="7" customFormat="1" ht="39.75" customHeight="1">
      <c r="A123" s="81"/>
      <c r="B123" s="5"/>
      <c r="C123" s="5"/>
      <c r="D123" s="5"/>
      <c r="E123" s="6"/>
      <c r="F123" s="6"/>
      <c r="G123" s="5"/>
      <c r="H123" s="15"/>
    </row>
    <row r="124" spans="1:8" s="7" customFormat="1" ht="39.75" customHeight="1">
      <c r="A124" s="81"/>
      <c r="B124" s="5"/>
      <c r="C124" s="5"/>
      <c r="D124" s="5"/>
      <c r="E124" s="6"/>
      <c r="F124" s="6"/>
      <c r="G124" s="5"/>
      <c r="H124" s="15"/>
    </row>
    <row r="125" spans="1:8" s="7" customFormat="1" ht="39.75" customHeight="1">
      <c r="A125" s="81"/>
      <c r="B125" s="5"/>
      <c r="C125" s="5"/>
      <c r="D125" s="5"/>
      <c r="E125" s="6"/>
      <c r="F125" s="6"/>
      <c r="G125" s="5"/>
      <c r="H125" s="15"/>
    </row>
    <row r="126" spans="1:8" s="7" customFormat="1" ht="39.75" customHeight="1">
      <c r="A126" s="81"/>
      <c r="B126" s="5"/>
      <c r="C126" s="5"/>
      <c r="D126" s="5"/>
      <c r="E126" s="6"/>
      <c r="F126" s="6"/>
      <c r="G126" s="5"/>
      <c r="H126" s="15"/>
    </row>
    <row r="127" spans="1:8" s="7" customFormat="1" ht="39.75" customHeight="1">
      <c r="A127" s="81"/>
      <c r="B127" s="5"/>
      <c r="C127" s="5"/>
      <c r="D127" s="5"/>
      <c r="E127" s="6"/>
      <c r="F127" s="6"/>
      <c r="G127" s="5"/>
      <c r="H127" s="15"/>
    </row>
    <row r="128" spans="1:8" s="7" customFormat="1" ht="39.75" customHeight="1">
      <c r="A128" s="81"/>
      <c r="B128" s="5"/>
      <c r="C128" s="5"/>
      <c r="D128" s="5"/>
      <c r="E128" s="6"/>
      <c r="F128" s="6"/>
      <c r="G128" s="5"/>
      <c r="H128" s="15"/>
    </row>
    <row r="129" spans="1:8" s="7" customFormat="1" ht="39.75" customHeight="1">
      <c r="A129" s="81"/>
      <c r="B129" s="5"/>
      <c r="C129" s="5"/>
      <c r="D129" s="5"/>
      <c r="E129" s="6"/>
      <c r="F129" s="6"/>
      <c r="G129" s="5"/>
      <c r="H129" s="15"/>
    </row>
    <row r="130" spans="1:8" s="7" customFormat="1" ht="39.75" customHeight="1">
      <c r="A130" s="81"/>
      <c r="B130" s="5"/>
      <c r="C130" s="5"/>
      <c r="D130" s="5"/>
      <c r="E130" s="6"/>
      <c r="F130" s="6"/>
      <c r="G130" s="5"/>
      <c r="H130" s="15"/>
    </row>
    <row r="131" spans="1:8" s="7" customFormat="1" ht="39.75" customHeight="1">
      <c r="A131" s="81"/>
      <c r="B131" s="5"/>
      <c r="C131" s="5"/>
      <c r="D131" s="5"/>
      <c r="E131" s="6"/>
      <c r="F131" s="6"/>
      <c r="G131" s="5"/>
      <c r="H131" s="15"/>
    </row>
    <row r="132" spans="1:8" s="7" customFormat="1" ht="39.75" customHeight="1">
      <c r="A132" s="81"/>
      <c r="B132" s="5"/>
      <c r="C132" s="5"/>
      <c r="D132" s="5"/>
      <c r="E132" s="6"/>
      <c r="F132" s="6"/>
      <c r="G132" s="5"/>
      <c r="H132" s="15"/>
    </row>
    <row r="133" spans="1:8" s="7" customFormat="1" ht="39.75" customHeight="1">
      <c r="A133" s="81"/>
      <c r="B133" s="5"/>
      <c r="C133" s="5"/>
      <c r="D133" s="5"/>
      <c r="E133" s="6"/>
      <c r="F133" s="6"/>
      <c r="G133" s="5"/>
      <c r="H133" s="15"/>
    </row>
  </sheetData>
  <mergeCells count="50">
    <mergeCell ref="B63:B68"/>
    <mergeCell ref="C63:C68"/>
    <mergeCell ref="H63:H68"/>
    <mergeCell ref="A63:A92"/>
    <mergeCell ref="B93:B98"/>
    <mergeCell ref="C93:C98"/>
    <mergeCell ref="H93:H98"/>
    <mergeCell ref="A93:A120"/>
    <mergeCell ref="B118:B120"/>
    <mergeCell ref="B90:B92"/>
    <mergeCell ref="H114:H116"/>
    <mergeCell ref="B4:B9"/>
    <mergeCell ref="C4:C9"/>
    <mergeCell ref="H4:H9"/>
    <mergeCell ref="A4:A37"/>
    <mergeCell ref="B38:B43"/>
    <mergeCell ref="C38:C43"/>
    <mergeCell ref="H38:H43"/>
    <mergeCell ref="A38:A62"/>
    <mergeCell ref="B99:B117"/>
    <mergeCell ref="C100:C103"/>
    <mergeCell ref="H100:H102"/>
    <mergeCell ref="C104:C113"/>
    <mergeCell ref="H104:H113"/>
    <mergeCell ref="C114:C116"/>
    <mergeCell ref="B69:B89"/>
    <mergeCell ref="C70:C73"/>
    <mergeCell ref="H70:H72"/>
    <mergeCell ref="C74:C83"/>
    <mergeCell ref="H74:H83"/>
    <mergeCell ref="C84:C88"/>
    <mergeCell ref="H84:H88"/>
    <mergeCell ref="B36:B37"/>
    <mergeCell ref="B44:B60"/>
    <mergeCell ref="C45:C47"/>
    <mergeCell ref="H45:H46"/>
    <mergeCell ref="C48:C54"/>
    <mergeCell ref="H48:H53"/>
    <mergeCell ref="C55:C59"/>
    <mergeCell ref="H55:H59"/>
    <mergeCell ref="B61:B62"/>
    <mergeCell ref="A1:D2"/>
    <mergeCell ref="E1:E2"/>
    <mergeCell ref="B10:B35"/>
    <mergeCell ref="C11:C16"/>
    <mergeCell ref="H11:H15"/>
    <mergeCell ref="C17:C25"/>
    <mergeCell ref="H17:H25"/>
    <mergeCell ref="C26:C34"/>
    <mergeCell ref="H26:H34"/>
  </mergeCells>
  <phoneticPr fontId="4" type="noConversion"/>
  <printOptions horizontalCentered="1"/>
  <pageMargins left="0.7" right="0.7" top="0.75" bottom="0.75" header="0.3" footer="0.3"/>
  <pageSetup paperSize="9" scale="37" fitToHeight="0" orientation="portrait" r:id="rId1"/>
  <rowBreaks count="3" manualBreakCount="3">
    <brk id="37" max="7" man="1"/>
    <brk id="62" max="7" man="1"/>
    <brk id="9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AB1B0-E3B1-4220-BE99-1241AD0E8884}">
  <sheetPr>
    <tabColor theme="9" tint="0.59999389629810485"/>
    <pageSetUpPr fitToPage="1"/>
  </sheetPr>
  <dimension ref="A1:H177"/>
  <sheetViews>
    <sheetView showGridLines="0" zoomScale="85" zoomScaleNormal="85" zoomScaleSheetLayoutView="40" workbookViewId="0">
      <selection sqref="A1:D2"/>
    </sheetView>
  </sheetViews>
  <sheetFormatPr defaultColWidth="8.625" defaultRowHeight="39.75" customHeight="1"/>
  <cols>
    <col min="1" max="1" width="16.5" style="82"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41" t="s">
        <v>206</v>
      </c>
      <c r="B1" s="42"/>
      <c r="C1" s="42"/>
      <c r="D1" s="43"/>
      <c r="E1" s="47" t="s">
        <v>0</v>
      </c>
      <c r="F1" s="12" t="s">
        <v>1</v>
      </c>
      <c r="G1" s="79"/>
      <c r="H1" s="13"/>
    </row>
    <row r="2" spans="1:8" ht="39.75" customHeight="1" thickBot="1">
      <c r="A2" s="44"/>
      <c r="B2" s="45"/>
      <c r="C2" s="45"/>
      <c r="D2" s="46"/>
      <c r="E2" s="48"/>
      <c r="F2" s="12" t="s">
        <v>2</v>
      </c>
      <c r="G2" s="80"/>
      <c r="H2" s="14"/>
    </row>
    <row r="3" spans="1:8" ht="39.75" customHeight="1" thickBot="1">
      <c r="A3" s="70" t="s">
        <v>3</v>
      </c>
      <c r="B3" s="71" t="s">
        <v>4</v>
      </c>
      <c r="C3" s="60" t="s">
        <v>5</v>
      </c>
      <c r="D3" s="61" t="s">
        <v>6</v>
      </c>
      <c r="E3" s="62" t="s">
        <v>7</v>
      </c>
      <c r="F3" s="63" t="s">
        <v>8</v>
      </c>
      <c r="G3" s="64" t="s">
        <v>9</v>
      </c>
      <c r="H3" s="65" t="s">
        <v>10</v>
      </c>
    </row>
    <row r="4" spans="1:8" ht="39.75" customHeight="1">
      <c r="A4" s="52" t="s">
        <v>72</v>
      </c>
      <c r="B4" s="49" t="s">
        <v>15</v>
      </c>
      <c r="C4" s="68" t="s">
        <v>93</v>
      </c>
      <c r="D4" s="21" t="s">
        <v>40</v>
      </c>
      <c r="E4" s="23">
        <f>F4*0.65</f>
        <v>19.5</v>
      </c>
      <c r="F4" s="22">
        <v>30</v>
      </c>
      <c r="G4" s="23">
        <f>$G$1*E4+$G$2*F4</f>
        <v>0</v>
      </c>
      <c r="H4" s="73" t="s">
        <v>129</v>
      </c>
    </row>
    <row r="5" spans="1:8" ht="39.75" customHeight="1">
      <c r="A5" s="53"/>
      <c r="B5" s="50"/>
      <c r="C5" s="57"/>
      <c r="D5" s="3" t="s">
        <v>29</v>
      </c>
      <c r="E5" s="10">
        <f>F5*0.65</f>
        <v>13</v>
      </c>
      <c r="F5" s="11">
        <v>20</v>
      </c>
      <c r="G5" s="55">
        <f>$G$1*E5+$G$2*F5</f>
        <v>0</v>
      </c>
      <c r="H5" s="74"/>
    </row>
    <row r="6" spans="1:8" ht="39.75" customHeight="1" thickBot="1">
      <c r="A6" s="53"/>
      <c r="B6" s="50"/>
      <c r="C6" s="57"/>
      <c r="D6" s="58" t="s">
        <v>97</v>
      </c>
      <c r="E6" s="55">
        <f>F6*0.65</f>
        <v>6.5</v>
      </c>
      <c r="F6" s="59">
        <v>10</v>
      </c>
      <c r="G6" s="55">
        <f>$G$1*E6+$G$2*F6</f>
        <v>0</v>
      </c>
      <c r="H6" s="74"/>
    </row>
    <row r="7" spans="1:8" ht="39.75" customHeight="1">
      <c r="A7" s="53"/>
      <c r="B7" s="49" t="s">
        <v>17</v>
      </c>
      <c r="C7" s="68" t="s">
        <v>133</v>
      </c>
      <c r="D7" s="21" t="s">
        <v>19</v>
      </c>
      <c r="E7" s="23">
        <f>F7*0.65</f>
        <v>26</v>
      </c>
      <c r="F7" s="22">
        <v>40</v>
      </c>
      <c r="G7" s="29">
        <f>$G$1*E7+$G$2*F7</f>
        <v>0</v>
      </c>
      <c r="H7" s="73" t="s">
        <v>178</v>
      </c>
    </row>
    <row r="8" spans="1:8" ht="39.75" customHeight="1">
      <c r="A8" s="53"/>
      <c r="B8" s="50"/>
      <c r="C8" s="57"/>
      <c r="D8" s="3" t="s">
        <v>154</v>
      </c>
      <c r="E8" s="10">
        <f>F8*0.65</f>
        <v>19.5</v>
      </c>
      <c r="F8" s="11">
        <v>30</v>
      </c>
      <c r="G8" s="10">
        <f>$G$1*E8+$G$2*F8</f>
        <v>0</v>
      </c>
      <c r="H8" s="74"/>
    </row>
    <row r="9" spans="1:8" ht="39.75" customHeight="1">
      <c r="A9" s="53"/>
      <c r="B9" s="50"/>
      <c r="C9" s="57"/>
      <c r="D9" s="3" t="s">
        <v>44</v>
      </c>
      <c r="E9" s="10">
        <f>F9*0.65</f>
        <v>4.875</v>
      </c>
      <c r="F9" s="11">
        <v>7.5</v>
      </c>
      <c r="G9" s="10">
        <f>$G$1*E9+$G$2*F9</f>
        <v>0</v>
      </c>
      <c r="H9" s="74"/>
    </row>
    <row r="10" spans="1:8" ht="39.75" customHeight="1">
      <c r="A10" s="53"/>
      <c r="B10" s="50"/>
      <c r="C10" s="57"/>
      <c r="D10" s="3" t="s">
        <v>36</v>
      </c>
      <c r="E10" s="10">
        <f>F10*0.65</f>
        <v>4.875</v>
      </c>
      <c r="F10" s="11">
        <v>7.5</v>
      </c>
      <c r="G10" s="10">
        <f>$G$1*E10+$G$2*F10</f>
        <v>0</v>
      </c>
      <c r="H10" s="74"/>
    </row>
    <row r="11" spans="1:8" ht="39.75" customHeight="1">
      <c r="A11" s="53"/>
      <c r="B11" s="50"/>
      <c r="C11" s="57"/>
      <c r="D11" s="3" t="s">
        <v>45</v>
      </c>
      <c r="E11" s="10">
        <f>F11*0.65</f>
        <v>3.25</v>
      </c>
      <c r="F11" s="11">
        <v>5</v>
      </c>
      <c r="G11" s="55">
        <f>$G$1*E11+$G$2*F11</f>
        <v>0</v>
      </c>
      <c r="H11" s="74"/>
    </row>
    <row r="12" spans="1:8" ht="39.75" customHeight="1">
      <c r="A12" s="53"/>
      <c r="B12" s="50"/>
      <c r="C12" s="57"/>
      <c r="D12" s="3" t="s">
        <v>12</v>
      </c>
      <c r="E12" s="10">
        <f>F12*0.65</f>
        <v>1.9500000000000002</v>
      </c>
      <c r="F12" s="11">
        <v>3</v>
      </c>
      <c r="G12" s="10">
        <f>$G$1*E12+$G$2*F12</f>
        <v>0</v>
      </c>
      <c r="H12" s="74"/>
    </row>
    <row r="13" spans="1:8" ht="39.75" customHeight="1">
      <c r="A13" s="53"/>
      <c r="B13" s="50"/>
      <c r="C13" s="57"/>
      <c r="D13" s="3" t="s">
        <v>105</v>
      </c>
      <c r="E13" s="10">
        <f>F13*0.65</f>
        <v>1.625</v>
      </c>
      <c r="F13" s="11">
        <v>2.5</v>
      </c>
      <c r="G13" s="10">
        <f>$G$1*E13+$G$2*F13</f>
        <v>0</v>
      </c>
      <c r="H13" s="74"/>
    </row>
    <row r="14" spans="1:8" ht="39.75" customHeight="1">
      <c r="A14" s="53"/>
      <c r="B14" s="50"/>
      <c r="C14" s="57"/>
      <c r="D14" s="3" t="s">
        <v>106</v>
      </c>
      <c r="E14" s="10">
        <f>F14*0.65</f>
        <v>0.65</v>
      </c>
      <c r="F14" s="11">
        <v>1</v>
      </c>
      <c r="G14" s="55">
        <f>$G$1*E14+$G$2*F14</f>
        <v>0</v>
      </c>
      <c r="H14" s="74"/>
    </row>
    <row r="15" spans="1:8" ht="39.75" customHeight="1" thickBot="1">
      <c r="A15" s="53"/>
      <c r="B15" s="50"/>
      <c r="C15" s="69"/>
      <c r="D15" s="24" t="s">
        <v>23</v>
      </c>
      <c r="E15" s="26">
        <f>F15*0.65</f>
        <v>0.13</v>
      </c>
      <c r="F15" s="25">
        <v>0.2</v>
      </c>
      <c r="G15" s="26">
        <f>$G$1*E15+$G$2*F15</f>
        <v>0</v>
      </c>
      <c r="H15" s="76"/>
    </row>
    <row r="16" spans="1:8" ht="39.75" customHeight="1">
      <c r="A16" s="53"/>
      <c r="B16" s="50"/>
      <c r="C16" s="68" t="s">
        <v>134</v>
      </c>
      <c r="D16" s="21" t="s">
        <v>155</v>
      </c>
      <c r="E16" s="23">
        <f>F16*0.65</f>
        <v>9.75</v>
      </c>
      <c r="F16" s="22">
        <v>15</v>
      </c>
      <c r="G16" s="23">
        <f>$G$1*E16+$G$2*F16</f>
        <v>0</v>
      </c>
      <c r="H16" s="73" t="s">
        <v>179</v>
      </c>
    </row>
    <row r="17" spans="1:8" ht="39.75" customHeight="1">
      <c r="A17" s="53"/>
      <c r="B17" s="50"/>
      <c r="C17" s="57"/>
      <c r="D17" s="3" t="s">
        <v>45</v>
      </c>
      <c r="E17" s="10">
        <f>F17*0.65</f>
        <v>0.97500000000000009</v>
      </c>
      <c r="F17" s="11">
        <v>1.5</v>
      </c>
      <c r="G17" s="55">
        <f>$G$1*E17+$G$2*F17</f>
        <v>0</v>
      </c>
      <c r="H17" s="74"/>
    </row>
    <row r="18" spans="1:8" ht="39.75" customHeight="1">
      <c r="A18" s="53"/>
      <c r="B18" s="50"/>
      <c r="C18" s="57"/>
      <c r="D18" s="3" t="s">
        <v>23</v>
      </c>
      <c r="E18" s="10">
        <f>F18*0.65</f>
        <v>0.13</v>
      </c>
      <c r="F18" s="11">
        <v>0.2</v>
      </c>
      <c r="G18" s="55">
        <f>$G$1*E18+$G$2*F18</f>
        <v>0</v>
      </c>
      <c r="H18" s="74"/>
    </row>
    <row r="19" spans="1:8" ht="39.75" customHeight="1" thickBot="1">
      <c r="A19" s="53"/>
      <c r="B19" s="50"/>
      <c r="C19" s="69"/>
      <c r="D19" s="24" t="s">
        <v>159</v>
      </c>
      <c r="E19" s="26">
        <f>F19*0.65</f>
        <v>6.5000000000000002E-2</v>
      </c>
      <c r="F19" s="25">
        <v>0.1</v>
      </c>
      <c r="G19" s="26">
        <f>$G$1*E19+$G$2*F19</f>
        <v>0</v>
      </c>
      <c r="H19" s="76"/>
    </row>
    <row r="20" spans="1:8" ht="39.75" customHeight="1" thickBot="1">
      <c r="A20" s="53"/>
      <c r="B20" s="50"/>
      <c r="C20" s="34" t="s">
        <v>46</v>
      </c>
      <c r="D20" s="27" t="s">
        <v>47</v>
      </c>
      <c r="E20" s="29">
        <f>F20*0.65</f>
        <v>65</v>
      </c>
      <c r="F20" s="28">
        <v>100</v>
      </c>
      <c r="G20" s="29">
        <f>$G$1*E20+$G$2*F20</f>
        <v>0</v>
      </c>
      <c r="H20" s="72" t="s">
        <v>65</v>
      </c>
    </row>
    <row r="21" spans="1:8" ht="39.75" customHeight="1" thickBot="1">
      <c r="A21" s="53"/>
      <c r="B21" s="49" t="s">
        <v>26</v>
      </c>
      <c r="C21" s="33" t="s">
        <v>135</v>
      </c>
      <c r="D21" s="18" t="s">
        <v>48</v>
      </c>
      <c r="E21" s="20">
        <f>F21*0.65</f>
        <v>39</v>
      </c>
      <c r="F21" s="19">
        <v>60</v>
      </c>
      <c r="G21" s="20">
        <f>$G$1*E21+$G$2*F21</f>
        <v>0</v>
      </c>
      <c r="H21" s="77" t="s">
        <v>180</v>
      </c>
    </row>
    <row r="22" spans="1:8" ht="39.75" customHeight="1" thickBot="1">
      <c r="A22" s="54"/>
      <c r="B22" s="51"/>
      <c r="C22" s="33" t="s">
        <v>86</v>
      </c>
      <c r="D22" s="18" t="s">
        <v>27</v>
      </c>
      <c r="E22" s="20">
        <f>F22*0.65</f>
        <v>130</v>
      </c>
      <c r="F22" s="19">
        <v>200</v>
      </c>
      <c r="G22" s="20">
        <f>$G$1*E22+$G$2*F22</f>
        <v>0</v>
      </c>
      <c r="H22" s="37" t="s">
        <v>13</v>
      </c>
    </row>
    <row r="23" spans="1:8" ht="39.75" customHeight="1" thickBot="1">
      <c r="A23" s="52" t="s">
        <v>73</v>
      </c>
      <c r="B23" s="39" t="s">
        <v>15</v>
      </c>
      <c r="C23" s="34" t="s">
        <v>28</v>
      </c>
      <c r="D23" s="27" t="s">
        <v>29</v>
      </c>
      <c r="E23" s="29">
        <f>F23*0.65</f>
        <v>32.5</v>
      </c>
      <c r="F23" s="28">
        <v>50</v>
      </c>
      <c r="G23" s="29">
        <f>$G$1*E23+$G$2*F23</f>
        <v>0</v>
      </c>
      <c r="H23" s="72"/>
    </row>
    <row r="24" spans="1:8" ht="39.75" customHeight="1">
      <c r="A24" s="53"/>
      <c r="B24" s="49" t="s">
        <v>17</v>
      </c>
      <c r="C24" s="68" t="s">
        <v>136</v>
      </c>
      <c r="D24" s="21" t="s">
        <v>19</v>
      </c>
      <c r="E24" s="23">
        <f>F24*0.65</f>
        <v>26</v>
      </c>
      <c r="F24" s="22">
        <v>40</v>
      </c>
      <c r="G24" s="23">
        <f>$G$1*E24+$G$2*F24</f>
        <v>0</v>
      </c>
      <c r="H24" s="73" t="s">
        <v>181</v>
      </c>
    </row>
    <row r="25" spans="1:8" ht="39.75" customHeight="1">
      <c r="A25" s="53"/>
      <c r="B25" s="50"/>
      <c r="C25" s="57"/>
      <c r="D25" s="3" t="s">
        <v>30</v>
      </c>
      <c r="E25" s="10">
        <f>F25*0.65</f>
        <v>19.5</v>
      </c>
      <c r="F25" s="11">
        <v>30</v>
      </c>
      <c r="G25" s="10">
        <f>$G$1*E25+$G$2*F25</f>
        <v>0</v>
      </c>
      <c r="H25" s="74"/>
    </row>
    <row r="26" spans="1:8" ht="39.75" customHeight="1">
      <c r="A26" s="53"/>
      <c r="B26" s="50"/>
      <c r="C26" s="57"/>
      <c r="D26" s="3" t="s">
        <v>21</v>
      </c>
      <c r="E26" s="10">
        <f>F26*0.65</f>
        <v>13</v>
      </c>
      <c r="F26" s="11">
        <v>20</v>
      </c>
      <c r="G26" s="55">
        <f>$G$1*E26+$G$2*F26</f>
        <v>0</v>
      </c>
      <c r="H26" s="74"/>
    </row>
    <row r="27" spans="1:8" ht="39.75" customHeight="1">
      <c r="A27" s="53"/>
      <c r="B27" s="50"/>
      <c r="C27" s="57"/>
      <c r="D27" s="3" t="s">
        <v>103</v>
      </c>
      <c r="E27" s="10">
        <f>F27*0.65</f>
        <v>6.5</v>
      </c>
      <c r="F27" s="11">
        <v>10</v>
      </c>
      <c r="G27" s="10">
        <f>$G$1*E27+$G$2*F27</f>
        <v>0</v>
      </c>
      <c r="H27" s="74"/>
    </row>
    <row r="28" spans="1:8" ht="39.75" customHeight="1">
      <c r="A28" s="53"/>
      <c r="B28" s="50"/>
      <c r="C28" s="57"/>
      <c r="D28" s="3" t="s">
        <v>105</v>
      </c>
      <c r="E28" s="10">
        <f>F28*0.65</f>
        <v>2.2749999999999999</v>
      </c>
      <c r="F28" s="11">
        <v>3.5</v>
      </c>
      <c r="G28" s="10">
        <f>$G$1*E28+$G$2*F28</f>
        <v>0</v>
      </c>
      <c r="H28" s="74"/>
    </row>
    <row r="29" spans="1:8" ht="39.75" customHeight="1">
      <c r="A29" s="53"/>
      <c r="B29" s="50"/>
      <c r="C29" s="57"/>
      <c r="D29" s="3" t="s">
        <v>12</v>
      </c>
      <c r="E29" s="10">
        <f>F29*0.65</f>
        <v>0.97500000000000009</v>
      </c>
      <c r="F29" s="11">
        <v>1.5</v>
      </c>
      <c r="G29" s="10">
        <f>$G$1*E29+$G$2*F29</f>
        <v>0</v>
      </c>
      <c r="H29" s="74"/>
    </row>
    <row r="30" spans="1:8" ht="39.75" customHeight="1">
      <c r="A30" s="53"/>
      <c r="B30" s="50"/>
      <c r="C30" s="57"/>
      <c r="D30" s="3" t="s">
        <v>23</v>
      </c>
      <c r="E30" s="10">
        <f>F30*0.65</f>
        <v>0.13</v>
      </c>
      <c r="F30" s="11">
        <v>0.2</v>
      </c>
      <c r="G30" s="55">
        <f>$G$1*E30+$G$2*F30</f>
        <v>0</v>
      </c>
      <c r="H30" s="74"/>
    </row>
    <row r="31" spans="1:8" ht="39.75" customHeight="1" thickBot="1">
      <c r="A31" s="53"/>
      <c r="B31" s="50"/>
      <c r="C31" s="57"/>
      <c r="D31" s="58" t="s">
        <v>33</v>
      </c>
      <c r="E31" s="55">
        <f>F31*0.65</f>
        <v>6.5000000000000002E-2</v>
      </c>
      <c r="F31" s="59">
        <v>0.1</v>
      </c>
      <c r="G31" s="55">
        <f>$G$1*E31+$G$2*F31</f>
        <v>0</v>
      </c>
      <c r="H31" s="74"/>
    </row>
    <row r="32" spans="1:8" ht="39.75" customHeight="1">
      <c r="A32" s="53"/>
      <c r="B32" s="50"/>
      <c r="C32" s="68" t="s">
        <v>137</v>
      </c>
      <c r="D32" s="21" t="s">
        <v>156</v>
      </c>
      <c r="E32" s="23">
        <f>F32*0.65</f>
        <v>22.75</v>
      </c>
      <c r="F32" s="22">
        <v>35</v>
      </c>
      <c r="G32" s="29">
        <f>$G$1*E32+$G$2*F32</f>
        <v>0</v>
      </c>
      <c r="H32" s="73" t="s">
        <v>182</v>
      </c>
    </row>
    <row r="33" spans="1:8" ht="39.75" customHeight="1">
      <c r="A33" s="53"/>
      <c r="B33" s="50"/>
      <c r="C33" s="57"/>
      <c r="D33" s="3" t="s">
        <v>103</v>
      </c>
      <c r="E33" s="10">
        <f>F33*0.65</f>
        <v>3.25</v>
      </c>
      <c r="F33" s="11">
        <v>5</v>
      </c>
      <c r="G33" s="10">
        <f>$G$1*E33+$G$2*F33</f>
        <v>0</v>
      </c>
      <c r="H33" s="74"/>
    </row>
    <row r="34" spans="1:8" ht="39.75" customHeight="1">
      <c r="A34" s="53"/>
      <c r="B34" s="50"/>
      <c r="C34" s="57"/>
      <c r="D34" s="3" t="s">
        <v>21</v>
      </c>
      <c r="E34" s="10">
        <f>F34*0.65</f>
        <v>3.25</v>
      </c>
      <c r="F34" s="11">
        <v>5</v>
      </c>
      <c r="G34" s="10">
        <f>$G$1*E34+$G$2*F34</f>
        <v>0</v>
      </c>
      <c r="H34" s="74"/>
    </row>
    <row r="35" spans="1:8" ht="39.75" customHeight="1">
      <c r="A35" s="53"/>
      <c r="B35" s="50"/>
      <c r="C35" s="57"/>
      <c r="D35" s="3" t="s">
        <v>49</v>
      </c>
      <c r="E35" s="10">
        <f>F35*0.65</f>
        <v>3.25</v>
      </c>
      <c r="F35" s="11">
        <v>5</v>
      </c>
      <c r="G35" s="10">
        <f>$G$1*E35+$G$2*F35</f>
        <v>0</v>
      </c>
      <c r="H35" s="74"/>
    </row>
    <row r="36" spans="1:8" ht="39.75" customHeight="1" thickBot="1">
      <c r="A36" s="53"/>
      <c r="B36" s="50"/>
      <c r="C36" s="69"/>
      <c r="D36" s="24" t="s">
        <v>105</v>
      </c>
      <c r="E36" s="26">
        <f>F36*0.65</f>
        <v>1.3</v>
      </c>
      <c r="F36" s="25">
        <v>2</v>
      </c>
      <c r="G36" s="26">
        <f>$G$1*E36+$G$2*F36</f>
        <v>0</v>
      </c>
      <c r="H36" s="76"/>
    </row>
    <row r="37" spans="1:8" ht="39.75" customHeight="1" thickBot="1">
      <c r="A37" s="53"/>
      <c r="B37" s="50"/>
      <c r="C37" s="35" t="s">
        <v>84</v>
      </c>
      <c r="D37" s="66" t="s">
        <v>25</v>
      </c>
      <c r="E37" s="56">
        <f>F37*0.65</f>
        <v>13</v>
      </c>
      <c r="F37" s="67">
        <v>20</v>
      </c>
      <c r="G37" s="56">
        <f>$G$1*E37+$G$2*F37</f>
        <v>0</v>
      </c>
      <c r="H37" s="78"/>
    </row>
    <row r="38" spans="1:8" ht="39.75" customHeight="1" thickBot="1">
      <c r="A38" s="53"/>
      <c r="B38" s="49" t="s">
        <v>26</v>
      </c>
      <c r="C38" s="33" t="s">
        <v>86</v>
      </c>
      <c r="D38" s="18" t="s">
        <v>27</v>
      </c>
      <c r="E38" s="20">
        <f>F38*0.65</f>
        <v>130</v>
      </c>
      <c r="F38" s="19">
        <v>200</v>
      </c>
      <c r="G38" s="20">
        <f>$G$1*E38+$G$2*F38</f>
        <v>0</v>
      </c>
      <c r="H38" s="77"/>
    </row>
    <row r="39" spans="1:8" ht="39.75" customHeight="1">
      <c r="A39" s="53"/>
      <c r="B39" s="50"/>
      <c r="C39" s="57" t="s">
        <v>138</v>
      </c>
      <c r="D39" s="2" t="s">
        <v>157</v>
      </c>
      <c r="E39" s="8">
        <f>F39*0.65</f>
        <v>13</v>
      </c>
      <c r="F39" s="9">
        <v>20</v>
      </c>
      <c r="G39" s="56">
        <f>$G$1*E39+$G$2*F39</f>
        <v>0</v>
      </c>
      <c r="H39" s="17" t="s">
        <v>183</v>
      </c>
    </row>
    <row r="40" spans="1:8" ht="39.75" customHeight="1" thickBot="1">
      <c r="A40" s="54"/>
      <c r="B40" s="50"/>
      <c r="C40" s="57"/>
      <c r="D40" s="58" t="s">
        <v>105</v>
      </c>
      <c r="E40" s="55">
        <f>F40*0.65</f>
        <v>3.25</v>
      </c>
      <c r="F40" s="59">
        <v>5</v>
      </c>
      <c r="G40" s="55">
        <f>$G$1*E40+$G$2*F40</f>
        <v>0</v>
      </c>
      <c r="H40" s="37" t="s">
        <v>13</v>
      </c>
    </row>
    <row r="41" spans="1:8" ht="39.75" customHeight="1" thickBot="1">
      <c r="A41" s="52" t="s">
        <v>74</v>
      </c>
      <c r="B41" s="39" t="s">
        <v>15</v>
      </c>
      <c r="C41" s="34" t="s">
        <v>196</v>
      </c>
      <c r="D41" s="27" t="s">
        <v>197</v>
      </c>
      <c r="E41" s="29">
        <f>F41*0.65</f>
        <v>32.5</v>
      </c>
      <c r="F41" s="28">
        <v>50</v>
      </c>
      <c r="G41" s="29">
        <f>$G$1*E41+$G$2*F41</f>
        <v>0</v>
      </c>
      <c r="H41" s="72"/>
    </row>
    <row r="42" spans="1:8" ht="39.75" customHeight="1">
      <c r="A42" s="53"/>
      <c r="B42" s="49" t="s">
        <v>17</v>
      </c>
      <c r="C42" s="68" t="s">
        <v>139</v>
      </c>
      <c r="D42" s="21" t="s">
        <v>19</v>
      </c>
      <c r="E42" s="23">
        <f>F42*0.65</f>
        <v>35.75</v>
      </c>
      <c r="F42" s="22">
        <v>55</v>
      </c>
      <c r="G42" s="23">
        <f>$G$1*E42+$G$2*F42</f>
        <v>0</v>
      </c>
      <c r="H42" s="73" t="s">
        <v>184</v>
      </c>
    </row>
    <row r="43" spans="1:8" ht="39.75" customHeight="1">
      <c r="A43" s="53"/>
      <c r="B43" s="50"/>
      <c r="C43" s="57"/>
      <c r="D43" s="3" t="s">
        <v>158</v>
      </c>
      <c r="E43" s="10">
        <f>F43*0.65</f>
        <v>26</v>
      </c>
      <c r="F43" s="11">
        <v>40</v>
      </c>
      <c r="G43" s="55">
        <f>$G$1*E43+$G$2*F43</f>
        <v>0</v>
      </c>
      <c r="H43" s="74"/>
    </row>
    <row r="44" spans="1:8" ht="39.75" customHeight="1">
      <c r="A44" s="53"/>
      <c r="B44" s="50"/>
      <c r="C44" s="57"/>
      <c r="D44" s="3" t="s">
        <v>103</v>
      </c>
      <c r="E44" s="10">
        <f>F44*0.65</f>
        <v>6.5</v>
      </c>
      <c r="F44" s="11">
        <v>10</v>
      </c>
      <c r="G44" s="10">
        <f>$G$1*E44+$G$2*F44</f>
        <v>0</v>
      </c>
      <c r="H44" s="74"/>
    </row>
    <row r="45" spans="1:8" ht="39.75" customHeight="1">
      <c r="A45" s="53"/>
      <c r="B45" s="50"/>
      <c r="C45" s="57"/>
      <c r="D45" s="3" t="s">
        <v>21</v>
      </c>
      <c r="E45" s="10">
        <f>F45*0.65</f>
        <v>6.5</v>
      </c>
      <c r="F45" s="11">
        <v>10</v>
      </c>
      <c r="G45" s="10">
        <f>$G$1*E45+$G$2*F45</f>
        <v>0</v>
      </c>
      <c r="H45" s="74"/>
    </row>
    <row r="46" spans="1:8" ht="39.75" customHeight="1">
      <c r="A46" s="53"/>
      <c r="B46" s="50"/>
      <c r="C46" s="57"/>
      <c r="D46" s="3" t="s">
        <v>50</v>
      </c>
      <c r="E46" s="10">
        <f>F46*0.65</f>
        <v>6.5</v>
      </c>
      <c r="F46" s="11">
        <v>10</v>
      </c>
      <c r="G46" s="10">
        <f>$G$1*E46+$G$2*F46</f>
        <v>0</v>
      </c>
      <c r="H46" s="74"/>
    </row>
    <row r="47" spans="1:8" ht="39.75" customHeight="1">
      <c r="A47" s="53"/>
      <c r="B47" s="50"/>
      <c r="C47" s="57"/>
      <c r="D47" s="3" t="s">
        <v>45</v>
      </c>
      <c r="E47" s="10">
        <f>F47*0.65</f>
        <v>1.9500000000000002</v>
      </c>
      <c r="F47" s="11">
        <v>3</v>
      </c>
      <c r="G47" s="55">
        <f>$G$1*E47+$G$2*F47</f>
        <v>0</v>
      </c>
      <c r="H47" s="74"/>
    </row>
    <row r="48" spans="1:8" ht="39.75" customHeight="1">
      <c r="A48" s="53"/>
      <c r="B48" s="50"/>
      <c r="C48" s="57"/>
      <c r="D48" s="3" t="s">
        <v>105</v>
      </c>
      <c r="E48" s="10">
        <f>F48*0.65</f>
        <v>1.3</v>
      </c>
      <c r="F48" s="11">
        <v>2</v>
      </c>
      <c r="G48" s="10">
        <f>$G$1*E48+$G$2*F48</f>
        <v>0</v>
      </c>
      <c r="H48" s="74"/>
    </row>
    <row r="49" spans="1:8" ht="39.75" customHeight="1">
      <c r="A49" s="53"/>
      <c r="B49" s="50"/>
      <c r="C49" s="57"/>
      <c r="D49" s="3" t="s">
        <v>12</v>
      </c>
      <c r="E49" s="10">
        <f>F49*0.65</f>
        <v>0.65</v>
      </c>
      <c r="F49" s="11">
        <v>1</v>
      </c>
      <c r="G49" s="10">
        <f>$G$1*E49+$G$2*F49</f>
        <v>0</v>
      </c>
      <c r="H49" s="74"/>
    </row>
    <row r="50" spans="1:8" ht="39.75" customHeight="1">
      <c r="A50" s="53"/>
      <c r="B50" s="50"/>
      <c r="C50" s="57"/>
      <c r="D50" s="3" t="s">
        <v>106</v>
      </c>
      <c r="E50" s="10">
        <f>F50*0.65</f>
        <v>0.32500000000000001</v>
      </c>
      <c r="F50" s="11">
        <v>0.5</v>
      </c>
      <c r="G50" s="55">
        <f>$G$1*E50+$G$2*F50</f>
        <v>0</v>
      </c>
      <c r="H50" s="74"/>
    </row>
    <row r="51" spans="1:8" ht="39.75" customHeight="1" thickBot="1">
      <c r="A51" s="53"/>
      <c r="B51" s="50"/>
      <c r="C51" s="69"/>
      <c r="D51" s="24" t="s">
        <v>23</v>
      </c>
      <c r="E51" s="26">
        <f>F51*0.65</f>
        <v>0.32500000000000001</v>
      </c>
      <c r="F51" s="25">
        <v>0.5</v>
      </c>
      <c r="G51" s="26">
        <f>$G$1*E51+$G$2*F51</f>
        <v>0</v>
      </c>
      <c r="H51" s="76"/>
    </row>
    <row r="52" spans="1:8" ht="39.75" customHeight="1">
      <c r="A52" s="53"/>
      <c r="B52" s="50"/>
      <c r="C52" s="57" t="s">
        <v>140</v>
      </c>
      <c r="D52" s="2" t="s">
        <v>185</v>
      </c>
      <c r="E52" s="8">
        <f>F52*0.65</f>
        <v>1.9500000000000002</v>
      </c>
      <c r="F52" s="9">
        <v>3</v>
      </c>
      <c r="G52" s="8">
        <f>$G$1*E52+$G$2*F52</f>
        <v>0</v>
      </c>
      <c r="H52" s="74" t="s">
        <v>186</v>
      </c>
    </row>
    <row r="53" spans="1:8" ht="39.75" customHeight="1">
      <c r="A53" s="53"/>
      <c r="B53" s="50"/>
      <c r="C53" s="57"/>
      <c r="D53" s="3" t="s">
        <v>22</v>
      </c>
      <c r="E53" s="10">
        <f>F53*0.65</f>
        <v>0.65</v>
      </c>
      <c r="F53" s="11">
        <v>1</v>
      </c>
      <c r="G53" s="10">
        <f>$G$1*E53+$G$2*F53</f>
        <v>0</v>
      </c>
      <c r="H53" s="74"/>
    </row>
    <row r="54" spans="1:8" ht="39.75" customHeight="1">
      <c r="A54" s="53"/>
      <c r="B54" s="50"/>
      <c r="C54" s="57"/>
      <c r="D54" s="3" t="s">
        <v>159</v>
      </c>
      <c r="E54" s="10">
        <f>F54*0.65</f>
        <v>0.32500000000000001</v>
      </c>
      <c r="F54" s="11">
        <v>0.5</v>
      </c>
      <c r="G54" s="55">
        <f>$G$1*E54+$G$2*F54</f>
        <v>0</v>
      </c>
      <c r="H54" s="74"/>
    </row>
    <row r="55" spans="1:8" ht="39.75" customHeight="1">
      <c r="A55" s="53"/>
      <c r="B55" s="50"/>
      <c r="C55" s="57"/>
      <c r="D55" s="3" t="s">
        <v>51</v>
      </c>
      <c r="E55" s="10">
        <f>F55*0.65</f>
        <v>0.32500000000000001</v>
      </c>
      <c r="F55" s="11">
        <v>0.5</v>
      </c>
      <c r="G55" s="10">
        <f>$G$1*E55+$G$2*F55</f>
        <v>0</v>
      </c>
      <c r="H55" s="74"/>
    </row>
    <row r="56" spans="1:8" ht="39.75" customHeight="1">
      <c r="A56" s="53"/>
      <c r="B56" s="50"/>
      <c r="C56" s="57"/>
      <c r="D56" s="3" t="s">
        <v>23</v>
      </c>
      <c r="E56" s="10">
        <f>F56*0.65</f>
        <v>0.32500000000000001</v>
      </c>
      <c r="F56" s="11">
        <v>0.5</v>
      </c>
      <c r="G56" s="10">
        <f>$G$1*E56+$G$2*F56</f>
        <v>0</v>
      </c>
      <c r="H56" s="74"/>
    </row>
    <row r="57" spans="1:8" ht="39.75" customHeight="1" thickBot="1">
      <c r="A57" s="53"/>
      <c r="B57" s="50"/>
      <c r="C57" s="57"/>
      <c r="D57" s="58" t="s">
        <v>160</v>
      </c>
      <c r="E57" s="55">
        <f>F57*0.65</f>
        <v>0.13</v>
      </c>
      <c r="F57" s="59">
        <v>0.2</v>
      </c>
      <c r="G57" s="55">
        <f>$G$1*E57+$G$2*F57</f>
        <v>0</v>
      </c>
      <c r="H57" s="74"/>
    </row>
    <row r="58" spans="1:8" ht="39.75" customHeight="1" thickBot="1">
      <c r="A58" s="53"/>
      <c r="B58" s="50"/>
      <c r="C58" s="34" t="s">
        <v>52</v>
      </c>
      <c r="D58" s="27" t="s">
        <v>161</v>
      </c>
      <c r="E58" s="29">
        <f>F58*0.65</f>
        <v>65</v>
      </c>
      <c r="F58" s="28">
        <v>100</v>
      </c>
      <c r="G58" s="29">
        <f>$G$1*E58+$G$2*F58</f>
        <v>0</v>
      </c>
      <c r="H58" s="72"/>
    </row>
    <row r="59" spans="1:8" ht="39.75" customHeight="1" thickBot="1">
      <c r="A59" s="53"/>
      <c r="B59" s="49" t="s">
        <v>26</v>
      </c>
      <c r="C59" s="34" t="s">
        <v>86</v>
      </c>
      <c r="D59" s="27" t="s">
        <v>27</v>
      </c>
      <c r="E59" s="29">
        <f>F59*0.65</f>
        <v>130</v>
      </c>
      <c r="F59" s="28">
        <v>200</v>
      </c>
      <c r="G59" s="29">
        <f>$G$1*E59+$G$2*F59</f>
        <v>0</v>
      </c>
      <c r="H59" s="72"/>
    </row>
    <row r="60" spans="1:8" ht="39.75" customHeight="1">
      <c r="A60" s="53"/>
      <c r="B60" s="50"/>
      <c r="C60" s="68" t="s">
        <v>141</v>
      </c>
      <c r="D60" s="21" t="s">
        <v>53</v>
      </c>
      <c r="E60" s="23">
        <f>F60*0.65</f>
        <v>19.5</v>
      </c>
      <c r="F60" s="22">
        <v>30</v>
      </c>
      <c r="G60" s="23">
        <f>$G$1*E60+$G$2*F60</f>
        <v>0</v>
      </c>
      <c r="H60" s="73" t="s">
        <v>187</v>
      </c>
    </row>
    <row r="61" spans="1:8" ht="39.75" customHeight="1">
      <c r="A61" s="53"/>
      <c r="B61" s="50"/>
      <c r="C61" s="57"/>
      <c r="D61" s="3" t="s">
        <v>162</v>
      </c>
      <c r="E61" s="10">
        <f>F61*0.65</f>
        <v>13</v>
      </c>
      <c r="F61" s="11">
        <v>20</v>
      </c>
      <c r="G61" s="55">
        <f>$G$1*E61+$G$2*F61</f>
        <v>0</v>
      </c>
      <c r="H61" s="74"/>
    </row>
    <row r="62" spans="1:8" ht="39.75" customHeight="1">
      <c r="A62" s="53"/>
      <c r="B62" s="50"/>
      <c r="C62" s="57"/>
      <c r="D62" s="3" t="s">
        <v>38</v>
      </c>
      <c r="E62" s="10">
        <f>F62*0.65</f>
        <v>6.5</v>
      </c>
      <c r="F62" s="11">
        <v>10</v>
      </c>
      <c r="G62" s="10">
        <f>$G$1*E62+$G$2*F62</f>
        <v>0</v>
      </c>
      <c r="H62" s="74"/>
    </row>
    <row r="63" spans="1:8" ht="39.75" customHeight="1">
      <c r="A63" s="53"/>
      <c r="B63" s="50"/>
      <c r="C63" s="57"/>
      <c r="D63" s="3" t="s">
        <v>103</v>
      </c>
      <c r="E63" s="10">
        <f>F63*0.65</f>
        <v>3.25</v>
      </c>
      <c r="F63" s="11">
        <v>5</v>
      </c>
      <c r="G63" s="10">
        <f>$G$1*E63+$G$2*F63</f>
        <v>0</v>
      </c>
      <c r="H63" s="74"/>
    </row>
    <row r="64" spans="1:8" ht="39.75" customHeight="1">
      <c r="A64" s="53"/>
      <c r="B64" s="50"/>
      <c r="C64" s="57"/>
      <c r="D64" s="3" t="s">
        <v>54</v>
      </c>
      <c r="E64" s="10">
        <f>F64*0.65</f>
        <v>1.9500000000000002</v>
      </c>
      <c r="F64" s="11">
        <v>3</v>
      </c>
      <c r="G64" s="55">
        <f>$G$1*E64+$G$2*F64</f>
        <v>0</v>
      </c>
      <c r="H64" s="74"/>
    </row>
    <row r="65" spans="1:8" ht="39.75" customHeight="1" thickBot="1">
      <c r="A65" s="54"/>
      <c r="B65" s="50"/>
      <c r="C65" s="57"/>
      <c r="D65" s="58" t="s">
        <v>163</v>
      </c>
      <c r="E65" s="55">
        <f>F65*0.65</f>
        <v>1.3</v>
      </c>
      <c r="F65" s="59">
        <v>2</v>
      </c>
      <c r="G65" s="55">
        <f>$G$1*E65+$G$2*F65</f>
        <v>0</v>
      </c>
      <c r="H65" s="37" t="s">
        <v>13</v>
      </c>
    </row>
    <row r="66" spans="1:8" ht="39.75" customHeight="1" thickBot="1">
      <c r="A66" s="52" t="s">
        <v>75</v>
      </c>
      <c r="B66" s="39" t="s">
        <v>15</v>
      </c>
      <c r="C66" s="34" t="s">
        <v>207</v>
      </c>
      <c r="D66" s="27" t="s">
        <v>208</v>
      </c>
      <c r="E66" s="29">
        <f>F66*0.65</f>
        <v>32.5</v>
      </c>
      <c r="F66" s="28">
        <v>50</v>
      </c>
      <c r="G66" s="29">
        <f>$G$1*E66+$G$2*F66</f>
        <v>0</v>
      </c>
      <c r="H66" s="72"/>
    </row>
    <row r="67" spans="1:8" ht="39.75" customHeight="1">
      <c r="A67" s="53"/>
      <c r="B67" s="49" t="s">
        <v>17</v>
      </c>
      <c r="C67" s="68" t="s">
        <v>142</v>
      </c>
      <c r="D67" s="21" t="s">
        <v>19</v>
      </c>
      <c r="E67" s="23">
        <f>F67*0.65</f>
        <v>26</v>
      </c>
      <c r="F67" s="22">
        <v>40</v>
      </c>
      <c r="G67" s="23">
        <f>$G$1*E67+$G$2*F67</f>
        <v>0</v>
      </c>
      <c r="H67" s="73" t="s">
        <v>177</v>
      </c>
    </row>
    <row r="68" spans="1:8" ht="39.75" customHeight="1">
      <c r="A68" s="53"/>
      <c r="B68" s="50"/>
      <c r="C68" s="57"/>
      <c r="D68" s="3" t="s">
        <v>164</v>
      </c>
      <c r="E68" s="10">
        <f>F68*0.65</f>
        <v>19.5</v>
      </c>
      <c r="F68" s="11">
        <v>30</v>
      </c>
      <c r="G68" s="55">
        <f>$G$1*E68+$G$2*F68</f>
        <v>0</v>
      </c>
      <c r="H68" s="74"/>
    </row>
    <row r="69" spans="1:8" ht="39.75" customHeight="1">
      <c r="A69" s="53"/>
      <c r="B69" s="50"/>
      <c r="C69" s="57"/>
      <c r="D69" s="3" t="s">
        <v>103</v>
      </c>
      <c r="E69" s="10">
        <f>F69*0.65</f>
        <v>3.25</v>
      </c>
      <c r="F69" s="11">
        <v>5</v>
      </c>
      <c r="G69" s="10">
        <f>$G$1*E69+$G$2*F69</f>
        <v>0</v>
      </c>
      <c r="H69" s="74"/>
    </row>
    <row r="70" spans="1:8" ht="39.75" customHeight="1">
      <c r="A70" s="53"/>
      <c r="B70" s="50"/>
      <c r="C70" s="57"/>
      <c r="D70" s="3" t="s">
        <v>21</v>
      </c>
      <c r="E70" s="10">
        <f>F70*0.65</f>
        <v>3.25</v>
      </c>
      <c r="F70" s="11">
        <v>5</v>
      </c>
      <c r="G70" s="10">
        <f>$G$1*E70+$G$2*F70</f>
        <v>0</v>
      </c>
      <c r="H70" s="74"/>
    </row>
    <row r="71" spans="1:8" ht="39.75" customHeight="1">
      <c r="A71" s="53"/>
      <c r="B71" s="50"/>
      <c r="C71" s="57"/>
      <c r="D71" s="3" t="s">
        <v>45</v>
      </c>
      <c r="E71" s="10">
        <f>F71*0.65</f>
        <v>3.25</v>
      </c>
      <c r="F71" s="11">
        <v>5</v>
      </c>
      <c r="G71" s="55">
        <f>$G$1*E71+$G$2*F71</f>
        <v>0</v>
      </c>
      <c r="H71" s="74"/>
    </row>
    <row r="72" spans="1:8" ht="39.75" customHeight="1">
      <c r="A72" s="53"/>
      <c r="B72" s="50"/>
      <c r="C72" s="57"/>
      <c r="D72" s="3" t="s">
        <v>12</v>
      </c>
      <c r="E72" s="10">
        <f>F72*0.65</f>
        <v>1.9500000000000002</v>
      </c>
      <c r="F72" s="11">
        <v>3</v>
      </c>
      <c r="G72" s="10">
        <f>$G$1*E72+$G$2*F72</f>
        <v>0</v>
      </c>
      <c r="H72" s="74"/>
    </row>
    <row r="73" spans="1:8" ht="39.75" customHeight="1">
      <c r="A73" s="53"/>
      <c r="B73" s="50"/>
      <c r="C73" s="57"/>
      <c r="D73" s="2" t="s">
        <v>105</v>
      </c>
      <c r="E73" s="8">
        <f>F73*0.65</f>
        <v>1.625</v>
      </c>
      <c r="F73" s="9">
        <v>2.5</v>
      </c>
      <c r="G73" s="56">
        <f>$G$1*E73+$G$2*F73</f>
        <v>0</v>
      </c>
      <c r="H73" s="74"/>
    </row>
    <row r="74" spans="1:8" ht="39.75" customHeight="1">
      <c r="A74" s="53"/>
      <c r="B74" s="50"/>
      <c r="C74" s="57"/>
      <c r="D74" s="3" t="s">
        <v>106</v>
      </c>
      <c r="E74" s="10">
        <f>F74*0.65</f>
        <v>0.65</v>
      </c>
      <c r="F74" s="11">
        <v>1</v>
      </c>
      <c r="G74" s="10">
        <f>$G$1*E74+$G$2*F74</f>
        <v>0</v>
      </c>
      <c r="H74" s="74"/>
    </row>
    <row r="75" spans="1:8" ht="39.75" customHeight="1" thickBot="1">
      <c r="A75" s="53"/>
      <c r="B75" s="50"/>
      <c r="C75" s="69"/>
      <c r="D75" s="24" t="s">
        <v>23</v>
      </c>
      <c r="E75" s="26">
        <f>F75*0.65</f>
        <v>0.13</v>
      </c>
      <c r="F75" s="25">
        <v>0.2</v>
      </c>
      <c r="G75" s="26">
        <f>$G$1*E75+$G$2*F75</f>
        <v>0</v>
      </c>
      <c r="H75" s="76"/>
    </row>
    <row r="76" spans="1:8" ht="39.75" customHeight="1">
      <c r="A76" s="53"/>
      <c r="B76" s="50"/>
      <c r="C76" s="57" t="s">
        <v>143</v>
      </c>
      <c r="D76" s="2" t="s">
        <v>165</v>
      </c>
      <c r="E76" s="8">
        <f>F76*0.65</f>
        <v>2.6</v>
      </c>
      <c r="F76" s="9">
        <v>4</v>
      </c>
      <c r="G76" s="8">
        <f>$G$1*E76+$G$2*F76</f>
        <v>0</v>
      </c>
      <c r="H76" s="74" t="s">
        <v>188</v>
      </c>
    </row>
    <row r="77" spans="1:8" ht="39.75" customHeight="1">
      <c r="A77" s="53"/>
      <c r="B77" s="50"/>
      <c r="C77" s="57"/>
      <c r="D77" s="3" t="s">
        <v>45</v>
      </c>
      <c r="E77" s="10">
        <f>F77*0.65</f>
        <v>1.9500000000000002</v>
      </c>
      <c r="F77" s="11">
        <v>3</v>
      </c>
      <c r="G77" s="10">
        <f>$G$1*E77+$G$2*F77</f>
        <v>0</v>
      </c>
      <c r="H77" s="74"/>
    </row>
    <row r="78" spans="1:8" ht="39.75" customHeight="1" thickBot="1">
      <c r="A78" s="53"/>
      <c r="B78" s="50"/>
      <c r="C78" s="57"/>
      <c r="D78" s="58" t="s">
        <v>106</v>
      </c>
      <c r="E78" s="55">
        <f>F78*0.65</f>
        <v>0.32500000000000001</v>
      </c>
      <c r="F78" s="59">
        <v>0.5</v>
      </c>
      <c r="G78" s="55">
        <f>$G$1*E78+$G$2*F78</f>
        <v>0</v>
      </c>
      <c r="H78" s="38" t="s">
        <v>14</v>
      </c>
    </row>
    <row r="79" spans="1:8" ht="39.75" customHeight="1">
      <c r="A79" s="53"/>
      <c r="B79" s="50"/>
      <c r="C79" s="68" t="s">
        <v>144</v>
      </c>
      <c r="D79" s="21" t="s">
        <v>166</v>
      </c>
      <c r="E79" s="23">
        <f>F79*0.65</f>
        <v>22.75</v>
      </c>
      <c r="F79" s="22">
        <v>35</v>
      </c>
      <c r="G79" s="29">
        <f>$G$1*E79+$G$2*F79</f>
        <v>0</v>
      </c>
      <c r="H79" s="73" t="s">
        <v>66</v>
      </c>
    </row>
    <row r="80" spans="1:8" ht="39.75" customHeight="1" thickBot="1">
      <c r="A80" s="53"/>
      <c r="B80" s="50"/>
      <c r="C80" s="69"/>
      <c r="D80" s="24" t="s">
        <v>105</v>
      </c>
      <c r="E80" s="26">
        <f>F80*0.65</f>
        <v>3.25</v>
      </c>
      <c r="F80" s="25">
        <v>5</v>
      </c>
      <c r="G80" s="26">
        <f>$G$1*E80+$G$2*F80</f>
        <v>0</v>
      </c>
      <c r="H80" s="76"/>
    </row>
    <row r="81" spans="1:8" ht="39.75" customHeight="1" thickBot="1">
      <c r="A81" s="53"/>
      <c r="B81" s="51"/>
      <c r="C81" s="36" t="s">
        <v>145</v>
      </c>
      <c r="D81" s="30" t="s">
        <v>25</v>
      </c>
      <c r="E81" s="32">
        <f>F81*0.65</f>
        <v>13</v>
      </c>
      <c r="F81" s="31">
        <v>20</v>
      </c>
      <c r="G81" s="32">
        <f>$G$1*E81+$G$2*F81</f>
        <v>0</v>
      </c>
      <c r="H81" s="75"/>
    </row>
    <row r="82" spans="1:8" ht="39.75" customHeight="1" thickBot="1">
      <c r="A82" s="53"/>
      <c r="B82" s="49" t="s">
        <v>26</v>
      </c>
      <c r="C82" s="33" t="s">
        <v>86</v>
      </c>
      <c r="D82" s="18" t="s">
        <v>27</v>
      </c>
      <c r="E82" s="20">
        <f>F82*0.65</f>
        <v>130</v>
      </c>
      <c r="F82" s="19">
        <v>200</v>
      </c>
      <c r="G82" s="20">
        <f>$G$1*E82+$G$2*F82</f>
        <v>0</v>
      </c>
      <c r="H82" s="77"/>
    </row>
    <row r="83" spans="1:8" ht="39.75" customHeight="1" thickBot="1">
      <c r="A83" s="54"/>
      <c r="B83" s="51"/>
      <c r="C83" s="35" t="s">
        <v>55</v>
      </c>
      <c r="D83" s="66" t="s">
        <v>56</v>
      </c>
      <c r="E83" s="56">
        <f>F83*0.65</f>
        <v>26</v>
      </c>
      <c r="F83" s="67">
        <v>40</v>
      </c>
      <c r="G83" s="56">
        <f>$G$1*E83+$G$2*F83</f>
        <v>0</v>
      </c>
      <c r="H83" s="37" t="s">
        <v>13</v>
      </c>
    </row>
    <row r="84" spans="1:8" ht="39.75" customHeight="1" thickBot="1">
      <c r="A84" s="52" t="s">
        <v>77</v>
      </c>
      <c r="B84" s="39" t="s">
        <v>15</v>
      </c>
      <c r="C84" s="34" t="s">
        <v>196</v>
      </c>
      <c r="D84" s="27" t="s">
        <v>197</v>
      </c>
      <c r="E84" s="29">
        <f>F84*0.65</f>
        <v>32.5</v>
      </c>
      <c r="F84" s="28">
        <v>50</v>
      </c>
      <c r="G84" s="29">
        <f>$G$1*E84+$G$2*F84</f>
        <v>0</v>
      </c>
      <c r="H84" s="72"/>
    </row>
    <row r="85" spans="1:8" ht="39.75" customHeight="1">
      <c r="A85" s="53"/>
      <c r="B85" s="49" t="s">
        <v>17</v>
      </c>
      <c r="C85" s="68" t="s">
        <v>146</v>
      </c>
      <c r="D85" s="21" t="s">
        <v>19</v>
      </c>
      <c r="E85" s="23">
        <f>F85*0.65</f>
        <v>32.5</v>
      </c>
      <c r="F85" s="22">
        <v>50</v>
      </c>
      <c r="G85" s="29">
        <f>$G$1*E85+$G$2*F85</f>
        <v>0</v>
      </c>
      <c r="H85" s="73" t="s">
        <v>189</v>
      </c>
    </row>
    <row r="86" spans="1:8" ht="39.75" customHeight="1">
      <c r="A86" s="53"/>
      <c r="B86" s="50"/>
      <c r="C86" s="57"/>
      <c r="D86" s="3" t="s">
        <v>155</v>
      </c>
      <c r="E86" s="10">
        <f>F86*0.65</f>
        <v>6.5</v>
      </c>
      <c r="F86" s="11">
        <v>10</v>
      </c>
      <c r="G86" s="10">
        <f>$G$1*E86+$G$2*F86</f>
        <v>0</v>
      </c>
      <c r="H86" s="74"/>
    </row>
    <row r="87" spans="1:8" ht="39.75" customHeight="1">
      <c r="A87" s="53"/>
      <c r="B87" s="50"/>
      <c r="C87" s="57"/>
      <c r="D87" s="3" t="s">
        <v>30</v>
      </c>
      <c r="E87" s="10">
        <f>F87*0.65</f>
        <v>6.5</v>
      </c>
      <c r="F87" s="11">
        <v>10</v>
      </c>
      <c r="G87" s="10">
        <f>$G$1*E87+$G$2*F87</f>
        <v>0</v>
      </c>
      <c r="H87" s="74"/>
    </row>
    <row r="88" spans="1:8" ht="39.75" customHeight="1">
      <c r="A88" s="53"/>
      <c r="B88" s="50"/>
      <c r="C88" s="57"/>
      <c r="D88" s="3" t="s">
        <v>103</v>
      </c>
      <c r="E88" s="10">
        <f>F88*0.65</f>
        <v>6.5</v>
      </c>
      <c r="F88" s="11">
        <v>10</v>
      </c>
      <c r="G88" s="55">
        <f>$G$1*E88+$G$2*F88</f>
        <v>0</v>
      </c>
      <c r="H88" s="74"/>
    </row>
    <row r="89" spans="1:8" ht="39.75" customHeight="1">
      <c r="A89" s="53"/>
      <c r="B89" s="50"/>
      <c r="C89" s="57"/>
      <c r="D89" s="3" t="s">
        <v>57</v>
      </c>
      <c r="E89" s="10">
        <f>F89*0.65</f>
        <v>6.5</v>
      </c>
      <c r="F89" s="11">
        <v>10</v>
      </c>
      <c r="G89" s="10">
        <f>$G$1*E89+$G$2*F89</f>
        <v>0</v>
      </c>
      <c r="H89" s="74"/>
    </row>
    <row r="90" spans="1:8" ht="39.75" customHeight="1">
      <c r="A90" s="53"/>
      <c r="B90" s="50"/>
      <c r="C90" s="57"/>
      <c r="D90" s="3" t="s">
        <v>12</v>
      </c>
      <c r="E90" s="10">
        <f>F90*0.65</f>
        <v>1.9500000000000002</v>
      </c>
      <c r="F90" s="11">
        <v>3</v>
      </c>
      <c r="G90" s="10">
        <f>$G$1*E90+$G$2*F90</f>
        <v>0</v>
      </c>
      <c r="H90" s="74"/>
    </row>
    <row r="91" spans="1:8" ht="39.75" customHeight="1">
      <c r="A91" s="53"/>
      <c r="B91" s="50"/>
      <c r="C91" s="57"/>
      <c r="D91" s="3" t="s">
        <v>167</v>
      </c>
      <c r="E91" s="10">
        <f>F91*0.65</f>
        <v>1.9500000000000002</v>
      </c>
      <c r="F91" s="11">
        <v>3</v>
      </c>
      <c r="G91" s="10">
        <f>$G$1*E91+$G$2*F91</f>
        <v>0</v>
      </c>
      <c r="H91" s="74"/>
    </row>
    <row r="92" spans="1:8" ht="39.75" customHeight="1">
      <c r="A92" s="53"/>
      <c r="B92" s="50"/>
      <c r="C92" s="57"/>
      <c r="D92" s="3" t="s">
        <v>105</v>
      </c>
      <c r="E92" s="10">
        <f>F92*0.65</f>
        <v>1.3</v>
      </c>
      <c r="F92" s="11">
        <v>2</v>
      </c>
      <c r="G92" s="55">
        <f>$G$1*E92+$G$2*F92</f>
        <v>0</v>
      </c>
      <c r="H92" s="74"/>
    </row>
    <row r="93" spans="1:8" ht="39.75" customHeight="1">
      <c r="A93" s="53"/>
      <c r="B93" s="50"/>
      <c r="C93" s="57"/>
      <c r="D93" s="3" t="s">
        <v>23</v>
      </c>
      <c r="E93" s="10">
        <f>F93*0.65</f>
        <v>0.65</v>
      </c>
      <c r="F93" s="11">
        <v>1</v>
      </c>
      <c r="G93" s="10">
        <f>$G$1*E93+$G$2*F93</f>
        <v>0</v>
      </c>
      <c r="H93" s="74"/>
    </row>
    <row r="94" spans="1:8" ht="39.75" customHeight="1" thickBot="1">
      <c r="A94" s="53"/>
      <c r="B94" s="50"/>
      <c r="C94" s="69"/>
      <c r="D94" s="24" t="s">
        <v>33</v>
      </c>
      <c r="E94" s="26">
        <f>F94*0.65</f>
        <v>6.5000000000000002E-2</v>
      </c>
      <c r="F94" s="25">
        <v>0.1</v>
      </c>
      <c r="G94" s="26">
        <f>$G$1*E94+$G$2*F94</f>
        <v>0</v>
      </c>
      <c r="H94" s="76"/>
    </row>
    <row r="95" spans="1:8" ht="39.75" customHeight="1" thickBot="1">
      <c r="A95" s="53"/>
      <c r="B95" s="50"/>
      <c r="C95" s="35" t="s">
        <v>84</v>
      </c>
      <c r="D95" s="66" t="s">
        <v>25</v>
      </c>
      <c r="E95" s="56">
        <f>F95*0.65</f>
        <v>13</v>
      </c>
      <c r="F95" s="67">
        <v>20</v>
      </c>
      <c r="G95" s="56">
        <f>$G$1*E95+$G$2*F95</f>
        <v>0</v>
      </c>
      <c r="H95" s="78"/>
    </row>
    <row r="96" spans="1:8" ht="39.75" customHeight="1" thickBot="1">
      <c r="A96" s="53"/>
      <c r="B96" s="51"/>
      <c r="C96" s="34" t="s">
        <v>58</v>
      </c>
      <c r="D96" s="27" t="s">
        <v>168</v>
      </c>
      <c r="E96" s="29">
        <f>F96*0.65</f>
        <v>65</v>
      </c>
      <c r="F96" s="28">
        <v>100</v>
      </c>
      <c r="G96" s="29">
        <f>$G$1*E96+$G$2*F96</f>
        <v>0</v>
      </c>
      <c r="H96" s="72"/>
    </row>
    <row r="97" spans="1:8" ht="39.75" customHeight="1">
      <c r="A97" s="53"/>
      <c r="B97" s="49" t="s">
        <v>26</v>
      </c>
      <c r="C97" s="68" t="s">
        <v>147</v>
      </c>
      <c r="D97" s="21" t="s">
        <v>154</v>
      </c>
      <c r="E97" s="23">
        <f>F97*0.65</f>
        <v>19.5</v>
      </c>
      <c r="F97" s="22">
        <v>30</v>
      </c>
      <c r="G97" s="23">
        <f>$G$1*E97+$G$2*F97</f>
        <v>0</v>
      </c>
      <c r="H97" s="73" t="s">
        <v>190</v>
      </c>
    </row>
    <row r="98" spans="1:8" ht="39.75" customHeight="1">
      <c r="A98" s="53"/>
      <c r="B98" s="50"/>
      <c r="C98" s="57"/>
      <c r="D98" s="3" t="s">
        <v>59</v>
      </c>
      <c r="E98" s="10">
        <f>F98*0.65</f>
        <v>6.5</v>
      </c>
      <c r="F98" s="11">
        <v>10</v>
      </c>
      <c r="G98" s="10">
        <f>$G$1*E98+$G$2*F98</f>
        <v>0</v>
      </c>
      <c r="H98" s="74"/>
    </row>
    <row r="99" spans="1:8" ht="39.75" customHeight="1">
      <c r="A99" s="53"/>
      <c r="B99" s="50"/>
      <c r="C99" s="57"/>
      <c r="D99" s="3" t="s">
        <v>105</v>
      </c>
      <c r="E99" s="10">
        <f>F99*0.65</f>
        <v>6.5</v>
      </c>
      <c r="F99" s="11">
        <v>10</v>
      </c>
      <c r="G99" s="10">
        <f>$G$1*E99+$G$2*F99</f>
        <v>0</v>
      </c>
      <c r="H99" s="74"/>
    </row>
    <row r="100" spans="1:8" ht="39.75" customHeight="1">
      <c r="A100" s="53"/>
      <c r="B100" s="50"/>
      <c r="C100" s="57"/>
      <c r="D100" s="3" t="s">
        <v>30</v>
      </c>
      <c r="E100" s="10">
        <f>F100*0.65</f>
        <v>3.25</v>
      </c>
      <c r="F100" s="11">
        <v>5</v>
      </c>
      <c r="G100" s="55">
        <f>$G$1*E100+$G$2*F100</f>
        <v>0</v>
      </c>
      <c r="H100" s="74"/>
    </row>
    <row r="101" spans="1:8" ht="39.75" customHeight="1">
      <c r="A101" s="53"/>
      <c r="B101" s="50"/>
      <c r="C101" s="57"/>
      <c r="D101" s="3" t="s">
        <v>12</v>
      </c>
      <c r="E101" s="10">
        <f>F101*0.65</f>
        <v>1.9500000000000002</v>
      </c>
      <c r="F101" s="11">
        <v>3</v>
      </c>
      <c r="G101" s="10">
        <f>$G$1*E101+$G$2*F101</f>
        <v>0</v>
      </c>
      <c r="H101" s="74"/>
    </row>
    <row r="102" spans="1:8" ht="39.75" customHeight="1">
      <c r="A102" s="53"/>
      <c r="B102" s="50"/>
      <c r="C102" s="57"/>
      <c r="D102" s="3" t="s">
        <v>106</v>
      </c>
      <c r="E102" s="10">
        <f>F102*0.65</f>
        <v>0.65</v>
      </c>
      <c r="F102" s="11">
        <v>1</v>
      </c>
      <c r="G102" s="10">
        <f>$G$1*E102+$G$2*F102</f>
        <v>0</v>
      </c>
      <c r="H102" s="74"/>
    </row>
    <row r="103" spans="1:8" ht="39.75" customHeight="1">
      <c r="A103" s="53"/>
      <c r="B103" s="50"/>
      <c r="C103" s="57"/>
      <c r="D103" s="3" t="s">
        <v>22</v>
      </c>
      <c r="E103" s="10">
        <f>F103*0.65</f>
        <v>0.13</v>
      </c>
      <c r="F103" s="11">
        <v>0.2</v>
      </c>
      <c r="G103" s="55">
        <f>$G$1*E103+$G$2*F103</f>
        <v>0</v>
      </c>
      <c r="H103" s="74"/>
    </row>
    <row r="104" spans="1:8" ht="39.75" customHeight="1" thickBot="1">
      <c r="A104" s="53"/>
      <c r="B104" s="50"/>
      <c r="C104" s="69"/>
      <c r="D104" s="24" t="s">
        <v>33</v>
      </c>
      <c r="E104" s="26">
        <f>F104*0.65</f>
        <v>0.13</v>
      </c>
      <c r="F104" s="25">
        <v>0.2</v>
      </c>
      <c r="G104" s="26">
        <f>$G$1*E104+$G$2*F104</f>
        <v>0</v>
      </c>
      <c r="H104" s="37" t="s">
        <v>13</v>
      </c>
    </row>
    <row r="105" spans="1:8" ht="39.75" customHeight="1" thickBot="1">
      <c r="A105" s="54"/>
      <c r="B105" s="50"/>
      <c r="C105" s="36" t="s">
        <v>86</v>
      </c>
      <c r="D105" s="30" t="s">
        <v>27</v>
      </c>
      <c r="E105" s="32">
        <f>F105*0.65</f>
        <v>130</v>
      </c>
      <c r="F105" s="31">
        <v>200</v>
      </c>
      <c r="G105" s="32">
        <f>$G$1*E105+$G$2*F105</f>
        <v>0</v>
      </c>
      <c r="H105" s="75"/>
    </row>
    <row r="106" spans="1:8" ht="39.75" customHeight="1">
      <c r="A106" s="52" t="s">
        <v>76</v>
      </c>
      <c r="B106" s="49" t="s">
        <v>15</v>
      </c>
      <c r="C106" s="68" t="s">
        <v>93</v>
      </c>
      <c r="D106" s="21" t="s">
        <v>40</v>
      </c>
      <c r="E106" s="23">
        <f>F106*0.65</f>
        <v>19.5</v>
      </c>
      <c r="F106" s="22">
        <v>30</v>
      </c>
      <c r="G106" s="23">
        <f>$G$1*E106+$G$2*F106</f>
        <v>0</v>
      </c>
      <c r="H106" s="73" t="s">
        <v>129</v>
      </c>
    </row>
    <row r="107" spans="1:8" ht="39.75" customHeight="1">
      <c r="A107" s="53"/>
      <c r="B107" s="50"/>
      <c r="C107" s="57"/>
      <c r="D107" s="3" t="s">
        <v>29</v>
      </c>
      <c r="E107" s="10">
        <f>F107*0.65</f>
        <v>13</v>
      </c>
      <c r="F107" s="11">
        <v>20</v>
      </c>
      <c r="G107" s="55">
        <f>$G$1*E107+$G$2*F107</f>
        <v>0</v>
      </c>
      <c r="H107" s="74"/>
    </row>
    <row r="108" spans="1:8" ht="39.75" customHeight="1" thickBot="1">
      <c r="A108" s="53"/>
      <c r="B108" s="51"/>
      <c r="C108" s="69"/>
      <c r="D108" s="24" t="s">
        <v>97</v>
      </c>
      <c r="E108" s="26">
        <f>F108*0.65</f>
        <v>6.5</v>
      </c>
      <c r="F108" s="25">
        <v>10</v>
      </c>
      <c r="G108" s="26">
        <f>$G$1*E108+$G$2*F108</f>
        <v>0</v>
      </c>
      <c r="H108" s="76"/>
    </row>
    <row r="109" spans="1:8" ht="39.75" customHeight="1">
      <c r="A109" s="53"/>
      <c r="B109" s="50" t="s">
        <v>17</v>
      </c>
      <c r="C109" s="57" t="s">
        <v>148</v>
      </c>
      <c r="D109" s="2" t="s">
        <v>19</v>
      </c>
      <c r="E109" s="8">
        <f>F109*0.65</f>
        <v>32.5</v>
      </c>
      <c r="F109" s="9">
        <v>50</v>
      </c>
      <c r="G109" s="56">
        <f>$G$1*E109+$G$2*F109</f>
        <v>0</v>
      </c>
      <c r="H109" s="74" t="s">
        <v>192</v>
      </c>
    </row>
    <row r="110" spans="1:8" ht="39.75" customHeight="1">
      <c r="A110" s="53"/>
      <c r="B110" s="50"/>
      <c r="C110" s="57"/>
      <c r="D110" s="3" t="s">
        <v>164</v>
      </c>
      <c r="E110" s="10">
        <f>F110*0.65</f>
        <v>13</v>
      </c>
      <c r="F110" s="11">
        <v>20</v>
      </c>
      <c r="G110" s="10">
        <f>$G$1*E110+$G$2*F110</f>
        <v>0</v>
      </c>
      <c r="H110" s="74"/>
    </row>
    <row r="111" spans="1:8" ht="39.75" customHeight="1">
      <c r="A111" s="53"/>
      <c r="B111" s="50"/>
      <c r="C111" s="57"/>
      <c r="D111" s="3" t="s">
        <v>103</v>
      </c>
      <c r="E111" s="10">
        <f>F111*0.65</f>
        <v>6.5</v>
      </c>
      <c r="F111" s="11">
        <v>10</v>
      </c>
      <c r="G111" s="10">
        <f>$G$1*E111+$G$2*F111</f>
        <v>0</v>
      </c>
      <c r="H111" s="74"/>
    </row>
    <row r="112" spans="1:8" ht="39.75" customHeight="1">
      <c r="A112" s="53"/>
      <c r="B112" s="50"/>
      <c r="C112" s="57"/>
      <c r="D112" s="3" t="s">
        <v>105</v>
      </c>
      <c r="E112" s="10">
        <f>F112*0.65</f>
        <v>1.9500000000000002</v>
      </c>
      <c r="F112" s="11">
        <v>3</v>
      </c>
      <c r="G112" s="10">
        <f>$G$1*E112+$G$2*F112</f>
        <v>0</v>
      </c>
      <c r="H112" s="74"/>
    </row>
    <row r="113" spans="1:8" ht="39.75" customHeight="1">
      <c r="A113" s="53"/>
      <c r="B113" s="50"/>
      <c r="C113" s="57"/>
      <c r="D113" s="3" t="s">
        <v>170</v>
      </c>
      <c r="E113" s="10">
        <f>F113*0.65</f>
        <v>1.625</v>
      </c>
      <c r="F113" s="11">
        <v>2.5</v>
      </c>
      <c r="G113" s="55">
        <f>$G$1*E113+$G$2*F113</f>
        <v>0</v>
      </c>
      <c r="H113" s="74"/>
    </row>
    <row r="114" spans="1:8" ht="39.75" customHeight="1">
      <c r="A114" s="53"/>
      <c r="B114" s="50"/>
      <c r="C114" s="57"/>
      <c r="D114" s="3" t="s">
        <v>33</v>
      </c>
      <c r="E114" s="10">
        <f>F114*0.65</f>
        <v>0.32500000000000001</v>
      </c>
      <c r="F114" s="11">
        <v>0.5</v>
      </c>
      <c r="G114" s="10">
        <f>$G$1*E114+$G$2*F114</f>
        <v>0</v>
      </c>
      <c r="H114" s="74"/>
    </row>
    <row r="115" spans="1:8" ht="39.75" customHeight="1" thickBot="1">
      <c r="A115" s="53"/>
      <c r="B115" s="50"/>
      <c r="C115" s="57"/>
      <c r="D115" s="58" t="s">
        <v>23</v>
      </c>
      <c r="E115" s="55">
        <f>F115*0.65</f>
        <v>0.32500000000000001</v>
      </c>
      <c r="F115" s="59">
        <v>0.5</v>
      </c>
      <c r="G115" s="55">
        <f>$G$1*E115+$G$2*F115</f>
        <v>0</v>
      </c>
      <c r="H115" s="74"/>
    </row>
    <row r="116" spans="1:8" ht="39.75" customHeight="1">
      <c r="A116" s="53"/>
      <c r="B116" s="50"/>
      <c r="C116" s="68" t="s">
        <v>149</v>
      </c>
      <c r="D116" s="21" t="s">
        <v>171</v>
      </c>
      <c r="E116" s="23">
        <f>F116*0.65</f>
        <v>3.25</v>
      </c>
      <c r="F116" s="22">
        <v>5</v>
      </c>
      <c r="G116" s="23">
        <f>$G$1*E116+$G$2*F116</f>
        <v>0</v>
      </c>
      <c r="H116" s="73" t="s">
        <v>193</v>
      </c>
    </row>
    <row r="117" spans="1:8" ht="39.75" customHeight="1">
      <c r="A117" s="53"/>
      <c r="B117" s="50"/>
      <c r="C117" s="57"/>
      <c r="D117" s="3" t="s">
        <v>105</v>
      </c>
      <c r="E117" s="10">
        <f>F117*0.65</f>
        <v>1.3</v>
      </c>
      <c r="F117" s="11">
        <v>2</v>
      </c>
      <c r="G117" s="10">
        <f>$G$1*E117+$G$2*F117</f>
        <v>0</v>
      </c>
      <c r="H117" s="74"/>
    </row>
    <row r="118" spans="1:8" ht="39.75" customHeight="1">
      <c r="A118" s="53"/>
      <c r="B118" s="50"/>
      <c r="C118" s="57"/>
      <c r="D118" s="3" t="s">
        <v>12</v>
      </c>
      <c r="E118" s="10">
        <f>F118*0.65</f>
        <v>0.65</v>
      </c>
      <c r="F118" s="11">
        <v>1</v>
      </c>
      <c r="G118" s="10">
        <f>$G$1*E118+$G$2*F118</f>
        <v>0</v>
      </c>
      <c r="H118" s="74"/>
    </row>
    <row r="119" spans="1:8" ht="39.75" customHeight="1" thickBot="1">
      <c r="A119" s="53"/>
      <c r="B119" s="50"/>
      <c r="C119" s="69"/>
      <c r="D119" s="24" t="s">
        <v>22</v>
      </c>
      <c r="E119" s="26">
        <f>F119*0.65</f>
        <v>0.13</v>
      </c>
      <c r="F119" s="25">
        <v>0.2</v>
      </c>
      <c r="G119" s="26">
        <f>$G$1*E119+$G$2*F119</f>
        <v>0</v>
      </c>
      <c r="H119" s="76"/>
    </row>
    <row r="120" spans="1:8" ht="39.75" customHeight="1">
      <c r="A120" s="53"/>
      <c r="B120" s="50"/>
      <c r="C120" s="68" t="s">
        <v>134</v>
      </c>
      <c r="D120" s="21" t="s">
        <v>155</v>
      </c>
      <c r="E120" s="23">
        <f>F120*0.65</f>
        <v>9.75</v>
      </c>
      <c r="F120" s="22">
        <v>15</v>
      </c>
      <c r="G120" s="23">
        <f>$G$1*E120+$G$2*F120</f>
        <v>0</v>
      </c>
      <c r="H120" s="73" t="s">
        <v>179</v>
      </c>
    </row>
    <row r="121" spans="1:8" ht="39.75" customHeight="1">
      <c r="A121" s="53"/>
      <c r="B121" s="50"/>
      <c r="C121" s="57"/>
      <c r="D121" s="3" t="s">
        <v>45</v>
      </c>
      <c r="E121" s="10">
        <f>F121*0.65</f>
        <v>0.97500000000000009</v>
      </c>
      <c r="F121" s="11">
        <v>1.5</v>
      </c>
      <c r="G121" s="55">
        <f>$G$1*E121+$G$2*F121</f>
        <v>0</v>
      </c>
      <c r="H121" s="74"/>
    </row>
    <row r="122" spans="1:8" ht="39.75" customHeight="1">
      <c r="A122" s="53"/>
      <c r="B122" s="50"/>
      <c r="C122" s="57"/>
      <c r="D122" s="3" t="s">
        <v>23</v>
      </c>
      <c r="E122" s="10">
        <f>F122*0.65</f>
        <v>0.13</v>
      </c>
      <c r="F122" s="11">
        <v>0.2</v>
      </c>
      <c r="G122" s="10">
        <f>$G$1*E122+$G$2*F122</f>
        <v>0</v>
      </c>
      <c r="H122" s="74"/>
    </row>
    <row r="123" spans="1:8" ht="39.75" customHeight="1" thickBot="1">
      <c r="A123" s="53"/>
      <c r="B123" s="51"/>
      <c r="C123" s="69"/>
      <c r="D123" s="24" t="s">
        <v>39</v>
      </c>
      <c r="E123" s="26">
        <f>F123*0.65</f>
        <v>6.5000000000000002E-2</v>
      </c>
      <c r="F123" s="25">
        <v>0.1</v>
      </c>
      <c r="G123" s="26">
        <f>$G$1*E123+$G$2*F123</f>
        <v>0</v>
      </c>
      <c r="H123" s="76"/>
    </row>
    <row r="124" spans="1:8" ht="39.75" customHeight="1" thickBot="1">
      <c r="A124" s="53"/>
      <c r="B124" s="49" t="s">
        <v>26</v>
      </c>
      <c r="C124" s="35" t="s">
        <v>86</v>
      </c>
      <c r="D124" s="66" t="s">
        <v>27</v>
      </c>
      <c r="E124" s="56">
        <f>F124*0.65</f>
        <v>130</v>
      </c>
      <c r="F124" s="67">
        <v>200</v>
      </c>
      <c r="G124" s="56">
        <f>$G$1*E124+$G$2*F124</f>
        <v>0</v>
      </c>
      <c r="H124" s="78"/>
    </row>
    <row r="125" spans="1:8" ht="39.75" customHeight="1">
      <c r="A125" s="53"/>
      <c r="B125" s="50"/>
      <c r="C125" s="68" t="s">
        <v>150</v>
      </c>
      <c r="D125" s="21" t="s">
        <v>172</v>
      </c>
      <c r="E125" s="23">
        <f>F125*0.65</f>
        <v>16.25</v>
      </c>
      <c r="F125" s="22">
        <v>25</v>
      </c>
      <c r="G125" s="23">
        <f>$G$1*E125+$G$2*F125</f>
        <v>0</v>
      </c>
      <c r="H125" s="73" t="s">
        <v>194</v>
      </c>
    </row>
    <row r="126" spans="1:8" ht="39.75" customHeight="1">
      <c r="A126" s="53"/>
      <c r="B126" s="50"/>
      <c r="C126" s="57"/>
      <c r="D126" s="3" t="s">
        <v>27</v>
      </c>
      <c r="E126" s="10">
        <f>F126*0.65</f>
        <v>13</v>
      </c>
      <c r="F126" s="11">
        <v>20</v>
      </c>
      <c r="G126" s="55">
        <f>$G$1*E126+$G$2*F126</f>
        <v>0</v>
      </c>
      <c r="H126" s="74"/>
    </row>
    <row r="127" spans="1:8" ht="39.75" customHeight="1">
      <c r="A127" s="53"/>
      <c r="B127" s="50"/>
      <c r="C127" s="57"/>
      <c r="D127" s="3" t="s">
        <v>30</v>
      </c>
      <c r="E127" s="10">
        <f>F127*0.65</f>
        <v>6.5</v>
      </c>
      <c r="F127" s="11">
        <v>10</v>
      </c>
      <c r="G127" s="10">
        <f>$G$1*E127+$G$2*F127</f>
        <v>0</v>
      </c>
      <c r="H127" s="74"/>
    </row>
    <row r="128" spans="1:8" ht="39.75" customHeight="1" thickBot="1">
      <c r="A128" s="54"/>
      <c r="B128" s="50"/>
      <c r="C128" s="57"/>
      <c r="D128" s="58" t="s">
        <v>105</v>
      </c>
      <c r="E128" s="55">
        <f>F128*0.65</f>
        <v>1.3</v>
      </c>
      <c r="F128" s="59">
        <v>2</v>
      </c>
      <c r="G128" s="55">
        <f>$G$1*E128+$G$2*F128</f>
        <v>0</v>
      </c>
      <c r="H128" s="37" t="s">
        <v>13</v>
      </c>
    </row>
    <row r="129" spans="1:8" ht="39.75" customHeight="1" thickBot="1">
      <c r="A129" s="52" t="s">
        <v>78</v>
      </c>
      <c r="B129" s="39" t="s">
        <v>15</v>
      </c>
      <c r="C129" s="34" t="s">
        <v>207</v>
      </c>
      <c r="D129" s="27" t="s">
        <v>208</v>
      </c>
      <c r="E129" s="29">
        <f>F129*0.65</f>
        <v>32.5</v>
      </c>
      <c r="F129" s="28">
        <v>50</v>
      </c>
      <c r="G129" s="29">
        <f>$G$1*E129+$G$2*F129</f>
        <v>0</v>
      </c>
      <c r="H129" s="72"/>
    </row>
    <row r="130" spans="1:8" ht="39.75" customHeight="1">
      <c r="A130" s="53"/>
      <c r="B130" s="49" t="s">
        <v>17</v>
      </c>
      <c r="C130" s="68" t="s">
        <v>151</v>
      </c>
      <c r="D130" s="21" t="s">
        <v>19</v>
      </c>
      <c r="E130" s="23">
        <f>F130*0.65</f>
        <v>32.5</v>
      </c>
      <c r="F130" s="22">
        <v>50</v>
      </c>
      <c r="G130" s="29">
        <f>$G$1*E130+$G$2*F130</f>
        <v>0</v>
      </c>
      <c r="H130" s="73" t="s">
        <v>195</v>
      </c>
    </row>
    <row r="131" spans="1:8" ht="39.75" customHeight="1">
      <c r="A131" s="53"/>
      <c r="B131" s="50"/>
      <c r="C131" s="57"/>
      <c r="D131" s="3" t="s">
        <v>173</v>
      </c>
      <c r="E131" s="10">
        <f>F131*0.65</f>
        <v>13</v>
      </c>
      <c r="F131" s="11">
        <v>20</v>
      </c>
      <c r="G131" s="10">
        <f>$G$1*E131+$G$2*F131</f>
        <v>0</v>
      </c>
      <c r="H131" s="74"/>
    </row>
    <row r="132" spans="1:8" ht="39.75" customHeight="1">
      <c r="A132" s="53"/>
      <c r="B132" s="50"/>
      <c r="C132" s="57"/>
      <c r="D132" s="3" t="s">
        <v>103</v>
      </c>
      <c r="E132" s="10">
        <f>F132*0.65</f>
        <v>3.25</v>
      </c>
      <c r="F132" s="11">
        <v>5</v>
      </c>
      <c r="G132" s="10">
        <f>$G$1*E132+$G$2*F132</f>
        <v>0</v>
      </c>
      <c r="H132" s="74"/>
    </row>
    <row r="133" spans="1:8" ht="39.75" customHeight="1">
      <c r="A133" s="53"/>
      <c r="B133" s="50"/>
      <c r="C133" s="57"/>
      <c r="D133" s="3" t="s">
        <v>60</v>
      </c>
      <c r="E133" s="10">
        <f>F133*0.65</f>
        <v>3.25</v>
      </c>
      <c r="F133" s="11">
        <v>5</v>
      </c>
      <c r="G133" s="55">
        <f>$G$1*E133+$G$2*F133</f>
        <v>0</v>
      </c>
      <c r="H133" s="74"/>
    </row>
    <row r="134" spans="1:8" ht="39.75" customHeight="1">
      <c r="A134" s="53"/>
      <c r="B134" s="50"/>
      <c r="C134" s="57"/>
      <c r="D134" s="3" t="s">
        <v>23</v>
      </c>
      <c r="E134" s="10">
        <f>F134*0.65</f>
        <v>1.9500000000000002</v>
      </c>
      <c r="F134" s="11">
        <v>3</v>
      </c>
      <c r="G134" s="10">
        <f>$G$1*E134+$G$2*F134</f>
        <v>0</v>
      </c>
      <c r="H134" s="74"/>
    </row>
    <row r="135" spans="1:8" ht="39.75" customHeight="1">
      <c r="A135" s="53"/>
      <c r="B135" s="50"/>
      <c r="C135" s="57"/>
      <c r="D135" s="3" t="s">
        <v>12</v>
      </c>
      <c r="E135" s="10">
        <f>F135*0.65</f>
        <v>1.3</v>
      </c>
      <c r="F135" s="11">
        <v>2</v>
      </c>
      <c r="G135" s="10">
        <f>$G$1*E135+$G$2*F135</f>
        <v>0</v>
      </c>
      <c r="H135" s="74"/>
    </row>
    <row r="136" spans="1:8" ht="39.75" customHeight="1">
      <c r="A136" s="53"/>
      <c r="B136" s="50"/>
      <c r="C136" s="57"/>
      <c r="D136" s="3" t="s">
        <v>22</v>
      </c>
      <c r="E136" s="10">
        <f>F136*0.65</f>
        <v>0.65</v>
      </c>
      <c r="F136" s="11">
        <v>1</v>
      </c>
      <c r="G136" s="10">
        <f>$G$1*E136+$G$2*F136</f>
        <v>0</v>
      </c>
      <c r="H136" s="74"/>
    </row>
    <row r="137" spans="1:8" ht="39.75" customHeight="1">
      <c r="A137" s="53"/>
      <c r="B137" s="50"/>
      <c r="C137" s="57"/>
      <c r="D137" s="3" t="s">
        <v>174</v>
      </c>
      <c r="E137" s="10">
        <f>F137*0.65</f>
        <v>0.65</v>
      </c>
      <c r="F137" s="11">
        <v>1</v>
      </c>
      <c r="G137" s="55">
        <f>$G$1*E137+$G$2*F137</f>
        <v>0</v>
      </c>
      <c r="H137" s="74"/>
    </row>
    <row r="138" spans="1:8" ht="39.75" customHeight="1">
      <c r="A138" s="53"/>
      <c r="B138" s="50"/>
      <c r="C138" s="57"/>
      <c r="D138" s="3" t="s">
        <v>61</v>
      </c>
      <c r="E138" s="10">
        <f>F138*0.65</f>
        <v>0.65</v>
      </c>
      <c r="F138" s="11">
        <v>1</v>
      </c>
      <c r="G138" s="10">
        <f>$G$1*E138+$G$2*F138</f>
        <v>0</v>
      </c>
      <c r="H138" s="74"/>
    </row>
    <row r="139" spans="1:8" ht="39.75" customHeight="1">
      <c r="A139" s="53"/>
      <c r="B139" s="50"/>
      <c r="C139" s="57"/>
      <c r="D139" s="3" t="s">
        <v>105</v>
      </c>
      <c r="E139" s="10">
        <f>F139*0.65</f>
        <v>0.65</v>
      </c>
      <c r="F139" s="11">
        <v>1</v>
      </c>
      <c r="G139" s="10">
        <f>$G$1*E139+$G$2*F139</f>
        <v>0</v>
      </c>
      <c r="H139" s="74"/>
    </row>
    <row r="140" spans="1:8" ht="39.75" customHeight="1" thickBot="1">
      <c r="A140" s="53"/>
      <c r="B140" s="50"/>
      <c r="C140" s="57"/>
      <c r="D140" s="58" t="s">
        <v>33</v>
      </c>
      <c r="E140" s="55">
        <f>F140*0.65</f>
        <v>0.32500000000000001</v>
      </c>
      <c r="F140" s="59">
        <v>0.5</v>
      </c>
      <c r="G140" s="55">
        <f>$G$1*E140+$G$2*F140</f>
        <v>0</v>
      </c>
      <c r="H140" s="74"/>
    </row>
    <row r="141" spans="1:8" ht="39.75" customHeight="1">
      <c r="A141" s="53"/>
      <c r="B141" s="50"/>
      <c r="C141" s="68" t="s">
        <v>137</v>
      </c>
      <c r="D141" s="21" t="s">
        <v>156</v>
      </c>
      <c r="E141" s="23">
        <f>F141*0.65</f>
        <v>22.75</v>
      </c>
      <c r="F141" s="22">
        <v>35</v>
      </c>
      <c r="G141" s="23">
        <f>$G$1*E141+$G$2*F141</f>
        <v>0</v>
      </c>
      <c r="H141" s="73" t="s">
        <v>182</v>
      </c>
    </row>
    <row r="142" spans="1:8" ht="39.75" customHeight="1">
      <c r="A142" s="53"/>
      <c r="B142" s="50"/>
      <c r="C142" s="57"/>
      <c r="D142" s="3" t="s">
        <v>103</v>
      </c>
      <c r="E142" s="10">
        <f>F142*0.65</f>
        <v>3.25</v>
      </c>
      <c r="F142" s="11">
        <v>5</v>
      </c>
      <c r="G142" s="10">
        <f>$G$1*E142+$G$2*F142</f>
        <v>0</v>
      </c>
      <c r="H142" s="74"/>
    </row>
    <row r="143" spans="1:8" ht="39.75" customHeight="1">
      <c r="A143" s="53"/>
      <c r="B143" s="50"/>
      <c r="C143" s="57"/>
      <c r="D143" s="3" t="s">
        <v>21</v>
      </c>
      <c r="E143" s="10">
        <f>F143*0.65</f>
        <v>3.25</v>
      </c>
      <c r="F143" s="11">
        <v>5</v>
      </c>
      <c r="G143" s="10">
        <f>$G$1*E143+$G$2*F143</f>
        <v>0</v>
      </c>
      <c r="H143" s="74"/>
    </row>
    <row r="144" spans="1:8" ht="39.75" customHeight="1">
      <c r="A144" s="53"/>
      <c r="B144" s="50"/>
      <c r="C144" s="57"/>
      <c r="D144" s="3" t="s">
        <v>49</v>
      </c>
      <c r="E144" s="10">
        <f>F144*0.65</f>
        <v>3.25</v>
      </c>
      <c r="F144" s="11">
        <v>5</v>
      </c>
      <c r="G144" s="55">
        <f>$G$1*E144+$G$2*F144</f>
        <v>0</v>
      </c>
      <c r="H144" s="74"/>
    </row>
    <row r="145" spans="1:8" ht="39.75" customHeight="1" thickBot="1">
      <c r="A145" s="53"/>
      <c r="B145" s="50"/>
      <c r="C145" s="69"/>
      <c r="D145" s="24" t="s">
        <v>105</v>
      </c>
      <c r="E145" s="26">
        <f>F145*0.65</f>
        <v>1.3</v>
      </c>
      <c r="F145" s="25">
        <v>2</v>
      </c>
      <c r="G145" s="26">
        <f>$G$1*E145+$G$2*F145</f>
        <v>0</v>
      </c>
      <c r="H145" s="76"/>
    </row>
    <row r="146" spans="1:8" ht="39.75" customHeight="1" thickBot="1">
      <c r="A146" s="53"/>
      <c r="B146" s="51"/>
      <c r="C146" s="33" t="s">
        <v>62</v>
      </c>
      <c r="D146" s="18" t="s">
        <v>175</v>
      </c>
      <c r="E146" s="20">
        <f>F146*0.65</f>
        <v>65</v>
      </c>
      <c r="F146" s="19">
        <v>100</v>
      </c>
      <c r="G146" s="20">
        <f>$G$1*E146+$G$2*F146</f>
        <v>0</v>
      </c>
      <c r="H146" s="77" t="s">
        <v>65</v>
      </c>
    </row>
    <row r="147" spans="1:8" ht="39.75" customHeight="1" thickBot="1">
      <c r="A147" s="53"/>
      <c r="B147" s="49" t="s">
        <v>26</v>
      </c>
      <c r="C147" s="34" t="s">
        <v>63</v>
      </c>
      <c r="D147" s="27" t="s">
        <v>176</v>
      </c>
      <c r="E147" s="29">
        <f>F147*0.65</f>
        <v>26</v>
      </c>
      <c r="F147" s="28">
        <v>40</v>
      </c>
      <c r="G147" s="29">
        <f>$G$1*E147+$G$2*F147</f>
        <v>0</v>
      </c>
      <c r="H147" s="37" t="s">
        <v>13</v>
      </c>
    </row>
    <row r="148" spans="1:8" ht="39.75" customHeight="1" thickBot="1">
      <c r="A148" s="54"/>
      <c r="B148" s="51"/>
      <c r="C148" s="34" t="s">
        <v>86</v>
      </c>
      <c r="D148" s="27" t="s">
        <v>27</v>
      </c>
      <c r="E148" s="29">
        <f>F148*0.65</f>
        <v>130</v>
      </c>
      <c r="F148" s="28">
        <v>200</v>
      </c>
      <c r="G148" s="29">
        <f>$G$1*E148+$G$2*F148</f>
        <v>0</v>
      </c>
      <c r="H148" s="72"/>
    </row>
    <row r="149" spans="1:8" ht="39.75" customHeight="1" thickBot="1">
      <c r="A149" s="52" t="s">
        <v>79</v>
      </c>
      <c r="B149" s="39" t="s">
        <v>15</v>
      </c>
      <c r="C149" s="34" t="s">
        <v>198</v>
      </c>
      <c r="D149" s="27" t="s">
        <v>199</v>
      </c>
      <c r="E149" s="29">
        <f>F149*0.65</f>
        <v>32.5</v>
      </c>
      <c r="F149" s="28">
        <v>50</v>
      </c>
      <c r="G149" s="29">
        <f>$G$1*E149+$G$2*F149</f>
        <v>0</v>
      </c>
      <c r="H149" s="72"/>
    </row>
    <row r="150" spans="1:8" ht="39.75" customHeight="1">
      <c r="A150" s="53"/>
      <c r="B150" s="49" t="s">
        <v>11</v>
      </c>
      <c r="C150" s="68" t="s">
        <v>146</v>
      </c>
      <c r="D150" s="21" t="s">
        <v>19</v>
      </c>
      <c r="E150" s="23">
        <f>F150*0.65</f>
        <v>32.5</v>
      </c>
      <c r="F150" s="22">
        <v>50</v>
      </c>
      <c r="G150" s="29">
        <f>$G$1*E150+$G$2*F150</f>
        <v>0</v>
      </c>
      <c r="H150" s="73" t="s">
        <v>189</v>
      </c>
    </row>
    <row r="151" spans="1:8" ht="39.75" customHeight="1">
      <c r="A151" s="53"/>
      <c r="B151" s="50"/>
      <c r="C151" s="57"/>
      <c r="D151" s="3" t="s">
        <v>155</v>
      </c>
      <c r="E151" s="10">
        <f>F151*0.65</f>
        <v>6.5</v>
      </c>
      <c r="F151" s="11">
        <v>10</v>
      </c>
      <c r="G151" s="10">
        <f>$G$1*E151+$G$2*F151</f>
        <v>0</v>
      </c>
      <c r="H151" s="74"/>
    </row>
    <row r="152" spans="1:8" ht="39.75" customHeight="1">
      <c r="A152" s="53"/>
      <c r="B152" s="50"/>
      <c r="C152" s="57"/>
      <c r="D152" s="3" t="s">
        <v>30</v>
      </c>
      <c r="E152" s="10">
        <f>F152*0.65</f>
        <v>6.5</v>
      </c>
      <c r="F152" s="11">
        <v>10</v>
      </c>
      <c r="G152" s="10">
        <f>$G$1*E152+$G$2*F152</f>
        <v>0</v>
      </c>
      <c r="H152" s="74"/>
    </row>
    <row r="153" spans="1:8" ht="39.75" customHeight="1">
      <c r="A153" s="53"/>
      <c r="B153" s="50"/>
      <c r="C153" s="57"/>
      <c r="D153" s="3" t="s">
        <v>103</v>
      </c>
      <c r="E153" s="10">
        <f>F153*0.65</f>
        <v>6.5</v>
      </c>
      <c r="F153" s="11">
        <v>10</v>
      </c>
      <c r="G153" s="55">
        <f>$G$1*E153+$G$2*F153</f>
        <v>0</v>
      </c>
      <c r="H153" s="74"/>
    </row>
    <row r="154" spans="1:8" ht="39.75" customHeight="1">
      <c r="A154" s="53"/>
      <c r="B154" s="50"/>
      <c r="C154" s="57"/>
      <c r="D154" s="3" t="s">
        <v>57</v>
      </c>
      <c r="E154" s="10">
        <f>F154*0.65</f>
        <v>6.5</v>
      </c>
      <c r="F154" s="11">
        <v>10</v>
      </c>
      <c r="G154" s="10">
        <f>$G$1*E154+$G$2*F154</f>
        <v>0</v>
      </c>
      <c r="H154" s="74"/>
    </row>
    <row r="155" spans="1:8" ht="39.75" customHeight="1">
      <c r="A155" s="53"/>
      <c r="B155" s="50"/>
      <c r="C155" s="57"/>
      <c r="D155" s="3" t="s">
        <v>12</v>
      </c>
      <c r="E155" s="10">
        <f>F155*0.65</f>
        <v>1.9500000000000002</v>
      </c>
      <c r="F155" s="11">
        <v>3</v>
      </c>
      <c r="G155" s="10">
        <f>$G$1*E155+$G$2*F155</f>
        <v>0</v>
      </c>
      <c r="H155" s="74"/>
    </row>
    <row r="156" spans="1:8" ht="39.75" customHeight="1">
      <c r="A156" s="53"/>
      <c r="B156" s="50"/>
      <c r="C156" s="57"/>
      <c r="D156" s="3" t="s">
        <v>167</v>
      </c>
      <c r="E156" s="10">
        <f>F156*0.65</f>
        <v>1.9500000000000002</v>
      </c>
      <c r="F156" s="11">
        <v>3</v>
      </c>
      <c r="G156" s="10">
        <f>$G$1*E156+$G$2*F156</f>
        <v>0</v>
      </c>
      <c r="H156" s="74"/>
    </row>
    <row r="157" spans="1:8" ht="39.75" customHeight="1">
      <c r="A157" s="53"/>
      <c r="B157" s="50"/>
      <c r="C157" s="57"/>
      <c r="D157" s="3" t="s">
        <v>105</v>
      </c>
      <c r="E157" s="10">
        <f>F157*0.65</f>
        <v>1.3</v>
      </c>
      <c r="F157" s="11">
        <v>2</v>
      </c>
      <c r="G157" s="55">
        <f>$G$1*E157+$G$2*F157</f>
        <v>0</v>
      </c>
      <c r="H157" s="74"/>
    </row>
    <row r="158" spans="1:8" ht="39.75" customHeight="1">
      <c r="A158" s="53"/>
      <c r="B158" s="50"/>
      <c r="C158" s="57"/>
      <c r="D158" s="3" t="s">
        <v>23</v>
      </c>
      <c r="E158" s="10">
        <f>F158*0.65</f>
        <v>0.65</v>
      </c>
      <c r="F158" s="11">
        <v>1</v>
      </c>
      <c r="G158" s="10">
        <f>$G$1*E158+$G$2*F158</f>
        <v>0</v>
      </c>
      <c r="H158" s="74"/>
    </row>
    <row r="159" spans="1:8" ht="39.75" customHeight="1" thickBot="1">
      <c r="A159" s="53"/>
      <c r="B159" s="50"/>
      <c r="C159" s="69"/>
      <c r="D159" s="24" t="s">
        <v>33</v>
      </c>
      <c r="E159" s="26">
        <f>F159*0.65</f>
        <v>6.5000000000000002E-2</v>
      </c>
      <c r="F159" s="25">
        <v>0.1</v>
      </c>
      <c r="G159" s="26">
        <f>$G$1*E159+$G$2*F159</f>
        <v>0</v>
      </c>
      <c r="H159" s="76"/>
    </row>
    <row r="160" spans="1:8" ht="39.75" customHeight="1">
      <c r="A160" s="53"/>
      <c r="B160" s="50"/>
      <c r="C160" s="57" t="s">
        <v>143</v>
      </c>
      <c r="D160" s="2" t="s">
        <v>165</v>
      </c>
      <c r="E160" s="8">
        <f>F160*0.65</f>
        <v>2.6</v>
      </c>
      <c r="F160" s="9">
        <v>4</v>
      </c>
      <c r="G160" s="8">
        <f>$G$1*E160+$G$2*F160</f>
        <v>0</v>
      </c>
      <c r="H160" s="74" t="s">
        <v>188</v>
      </c>
    </row>
    <row r="161" spans="1:8" ht="39.75" customHeight="1">
      <c r="A161" s="53"/>
      <c r="B161" s="50"/>
      <c r="C161" s="57"/>
      <c r="D161" s="3" t="s">
        <v>45</v>
      </c>
      <c r="E161" s="10">
        <f>F161*0.65</f>
        <v>1.9500000000000002</v>
      </c>
      <c r="F161" s="11">
        <v>3</v>
      </c>
      <c r="G161" s="10">
        <f>$G$1*E161+$G$2*F161</f>
        <v>0</v>
      </c>
      <c r="H161" s="74"/>
    </row>
    <row r="162" spans="1:8" ht="39.75" customHeight="1" thickBot="1">
      <c r="A162" s="53"/>
      <c r="B162" s="50"/>
      <c r="C162" s="57"/>
      <c r="D162" s="58" t="s">
        <v>106</v>
      </c>
      <c r="E162" s="55">
        <f>F162*0.65</f>
        <v>0.32500000000000001</v>
      </c>
      <c r="F162" s="59">
        <v>0.5</v>
      </c>
      <c r="G162" s="55">
        <f>$G$1*E162+$G$2*F162</f>
        <v>0</v>
      </c>
      <c r="H162" s="38" t="s">
        <v>14</v>
      </c>
    </row>
    <row r="163" spans="1:8" ht="39.75" customHeight="1">
      <c r="A163" s="53"/>
      <c r="B163" s="50"/>
      <c r="C163" s="68" t="s">
        <v>144</v>
      </c>
      <c r="D163" s="21" t="s">
        <v>166</v>
      </c>
      <c r="E163" s="23">
        <f>F163*0.65</f>
        <v>22.75</v>
      </c>
      <c r="F163" s="22">
        <v>35</v>
      </c>
      <c r="G163" s="29">
        <f>$G$1*E163+$G$2*F163</f>
        <v>0</v>
      </c>
      <c r="H163" s="73" t="s">
        <v>66</v>
      </c>
    </row>
    <row r="164" spans="1:8" ht="39.75" customHeight="1" thickBot="1">
      <c r="A164" s="53"/>
      <c r="B164" s="50"/>
      <c r="C164" s="69"/>
      <c r="D164" s="24" t="s">
        <v>105</v>
      </c>
      <c r="E164" s="26">
        <f>F164*0.65</f>
        <v>3.25</v>
      </c>
      <c r="F164" s="25">
        <v>5</v>
      </c>
      <c r="G164" s="26">
        <f>$G$1*E164+$G$2*F164</f>
        <v>0</v>
      </c>
      <c r="H164" s="76"/>
    </row>
    <row r="165" spans="1:8" ht="39.75" customHeight="1" thickBot="1">
      <c r="A165" s="53"/>
      <c r="B165" s="50"/>
      <c r="C165" s="35" t="s">
        <v>84</v>
      </c>
      <c r="D165" s="66" t="s">
        <v>25</v>
      </c>
      <c r="E165" s="56">
        <f>F165*0.65</f>
        <v>13</v>
      </c>
      <c r="F165" s="67">
        <v>20</v>
      </c>
      <c r="G165" s="56">
        <f>$G$1*E165+$G$2*F165</f>
        <v>0</v>
      </c>
      <c r="H165" s="78"/>
    </row>
    <row r="166" spans="1:8" ht="39.75" customHeight="1" thickBot="1">
      <c r="A166" s="53"/>
      <c r="B166" s="49" t="s">
        <v>26</v>
      </c>
      <c r="C166" s="33" t="s">
        <v>86</v>
      </c>
      <c r="D166" s="18" t="s">
        <v>27</v>
      </c>
      <c r="E166" s="20">
        <f>F166*0.65</f>
        <v>130</v>
      </c>
      <c r="F166" s="19">
        <v>200</v>
      </c>
      <c r="G166" s="20">
        <f>$G$1*E166+$G$2*F166</f>
        <v>0</v>
      </c>
      <c r="H166" s="77"/>
    </row>
    <row r="167" spans="1:8" ht="39.75" customHeight="1" thickBot="1">
      <c r="A167" s="54"/>
      <c r="B167" s="51"/>
      <c r="C167" s="36" t="s">
        <v>152</v>
      </c>
      <c r="D167" s="30" t="s">
        <v>64</v>
      </c>
      <c r="E167" s="32">
        <f>F167*0.65</f>
        <v>19.5</v>
      </c>
      <c r="F167" s="31">
        <v>30</v>
      </c>
      <c r="G167" s="32">
        <f>$G$1*E167+$G$2*F167</f>
        <v>0</v>
      </c>
      <c r="H167" s="37" t="s">
        <v>13</v>
      </c>
    </row>
    <row r="168" spans="1:8" s="7" customFormat="1" ht="39.75" customHeight="1">
      <c r="A168" s="81"/>
      <c r="B168" s="5"/>
      <c r="C168" s="5"/>
      <c r="D168" s="5"/>
      <c r="E168" s="6"/>
      <c r="F168" s="6"/>
      <c r="G168" s="5"/>
      <c r="H168" s="15"/>
    </row>
    <row r="169" spans="1:8" s="7" customFormat="1" ht="39.75" customHeight="1">
      <c r="A169" s="81"/>
      <c r="B169" s="5"/>
      <c r="C169" s="5"/>
      <c r="D169" s="5"/>
      <c r="E169" s="6"/>
      <c r="F169" s="6"/>
      <c r="G169" s="5"/>
      <c r="H169" s="15"/>
    </row>
    <row r="170" spans="1:8" s="7" customFormat="1" ht="39.75" customHeight="1">
      <c r="A170" s="81"/>
      <c r="B170" s="5"/>
      <c r="C170" s="5"/>
      <c r="D170" s="5"/>
      <c r="E170" s="6"/>
      <c r="F170" s="6"/>
      <c r="G170" s="5"/>
      <c r="H170" s="15"/>
    </row>
    <row r="171" spans="1:8" s="7" customFormat="1" ht="39.75" customHeight="1">
      <c r="A171" s="81"/>
      <c r="B171" s="5"/>
      <c r="C171" s="5"/>
      <c r="D171" s="5"/>
      <c r="E171" s="6"/>
      <c r="F171" s="6"/>
      <c r="G171" s="5"/>
      <c r="H171" s="15"/>
    </row>
    <row r="172" spans="1:8" s="7" customFormat="1" ht="39.75" customHeight="1">
      <c r="A172" s="81"/>
      <c r="B172" s="5"/>
      <c r="C172" s="5"/>
      <c r="D172" s="5"/>
      <c r="E172" s="6"/>
      <c r="F172" s="6"/>
      <c r="G172" s="5"/>
      <c r="H172" s="15"/>
    </row>
    <row r="173" spans="1:8" s="7" customFormat="1" ht="39.75" customHeight="1">
      <c r="A173" s="81"/>
      <c r="B173" s="5"/>
      <c r="C173" s="5"/>
      <c r="D173" s="5"/>
      <c r="E173" s="6"/>
      <c r="F173" s="6"/>
      <c r="G173" s="5"/>
      <c r="H173" s="15"/>
    </row>
    <row r="174" spans="1:8" s="7" customFormat="1" ht="39.75" customHeight="1">
      <c r="A174" s="81"/>
      <c r="B174" s="5"/>
      <c r="C174" s="5"/>
      <c r="D174" s="5"/>
      <c r="E174" s="6"/>
      <c r="F174" s="6"/>
      <c r="G174" s="5"/>
      <c r="H174" s="15"/>
    </row>
    <row r="175" spans="1:8" s="7" customFormat="1" ht="39.75" customHeight="1">
      <c r="A175" s="81"/>
      <c r="B175" s="5"/>
      <c r="C175" s="5"/>
      <c r="D175" s="5"/>
      <c r="E175" s="6"/>
      <c r="F175" s="6"/>
      <c r="G175" s="5"/>
      <c r="H175" s="15"/>
    </row>
    <row r="176" spans="1:8" s="7" customFormat="1" ht="39.75" customHeight="1">
      <c r="A176" s="81"/>
      <c r="B176" s="5"/>
      <c r="C176" s="5"/>
      <c r="D176" s="5"/>
      <c r="E176" s="6"/>
      <c r="F176" s="6"/>
      <c r="G176" s="5"/>
      <c r="H176" s="15"/>
    </row>
    <row r="177" spans="1:8" s="7" customFormat="1" ht="39.75" customHeight="1">
      <c r="A177" s="81"/>
      <c r="B177" s="5"/>
      <c r="C177" s="5"/>
      <c r="D177" s="5"/>
      <c r="E177" s="6"/>
      <c r="F177" s="6"/>
      <c r="G177" s="5"/>
      <c r="H177" s="15"/>
    </row>
  </sheetData>
  <mergeCells count="75">
    <mergeCell ref="A129:A148"/>
    <mergeCell ref="A149:A167"/>
    <mergeCell ref="H79:H80"/>
    <mergeCell ref="H97:H103"/>
    <mergeCell ref="H163:H164"/>
    <mergeCell ref="A4:A22"/>
    <mergeCell ref="A23:A40"/>
    <mergeCell ref="A41:A65"/>
    <mergeCell ref="A66:A83"/>
    <mergeCell ref="A84:A105"/>
    <mergeCell ref="B106:B108"/>
    <mergeCell ref="A106:A128"/>
    <mergeCell ref="H150:H159"/>
    <mergeCell ref="C160:C162"/>
    <mergeCell ref="H160:H161"/>
    <mergeCell ref="C163:C164"/>
    <mergeCell ref="B166:B167"/>
    <mergeCell ref="B4:B6"/>
    <mergeCell ref="C4:C6"/>
    <mergeCell ref="H4:H6"/>
    <mergeCell ref="C106:C108"/>
    <mergeCell ref="H106:H108"/>
    <mergeCell ref="H130:H140"/>
    <mergeCell ref="C141:C145"/>
    <mergeCell ref="H141:H145"/>
    <mergeCell ref="B147:B148"/>
    <mergeCell ref="B150:B165"/>
    <mergeCell ref="C150:C159"/>
    <mergeCell ref="H120:H123"/>
    <mergeCell ref="B124:B128"/>
    <mergeCell ref="C125:C128"/>
    <mergeCell ref="H125:H127"/>
    <mergeCell ref="B130:B146"/>
    <mergeCell ref="C130:C140"/>
    <mergeCell ref="B109:B123"/>
    <mergeCell ref="C109:C115"/>
    <mergeCell ref="H109:H115"/>
    <mergeCell ref="C116:C119"/>
    <mergeCell ref="H116:H119"/>
    <mergeCell ref="C120:C123"/>
    <mergeCell ref="B85:B96"/>
    <mergeCell ref="C85:C94"/>
    <mergeCell ref="H85:H94"/>
    <mergeCell ref="B97:B105"/>
    <mergeCell ref="C97:C104"/>
    <mergeCell ref="C67:C75"/>
    <mergeCell ref="H67:H75"/>
    <mergeCell ref="C76:C78"/>
    <mergeCell ref="H76:H77"/>
    <mergeCell ref="C79:C80"/>
    <mergeCell ref="B82:B83"/>
    <mergeCell ref="C52:C57"/>
    <mergeCell ref="H52:H57"/>
    <mergeCell ref="B59:B65"/>
    <mergeCell ref="C60:C65"/>
    <mergeCell ref="H60:H64"/>
    <mergeCell ref="B67:B81"/>
    <mergeCell ref="H32:H36"/>
    <mergeCell ref="B38:B40"/>
    <mergeCell ref="C39:C40"/>
    <mergeCell ref="B42:B58"/>
    <mergeCell ref="C42:C51"/>
    <mergeCell ref="H42:H51"/>
    <mergeCell ref="H16:H19"/>
    <mergeCell ref="B21:B22"/>
    <mergeCell ref="B24:B37"/>
    <mergeCell ref="C24:C31"/>
    <mergeCell ref="H24:H31"/>
    <mergeCell ref="C32:C36"/>
    <mergeCell ref="A1:D2"/>
    <mergeCell ref="E1:E2"/>
    <mergeCell ref="B7:B20"/>
    <mergeCell ref="C7:C15"/>
    <mergeCell ref="H7:H15"/>
    <mergeCell ref="C16:C19"/>
  </mergeCells>
  <phoneticPr fontId="4" type="noConversion"/>
  <printOptions horizontalCentered="1"/>
  <pageMargins left="0.7" right="0.7" top="0.75" bottom="0.75" header="0.3" footer="0.3"/>
  <pageSetup paperSize="9" scale="36" fitToHeight="0" orientation="portrait" r:id="rId1"/>
  <rowBreaks count="7" manualBreakCount="7">
    <brk id="22" max="16383" man="1"/>
    <brk id="40" max="16383" man="1"/>
    <brk id="65" max="16383" man="1"/>
    <brk id="83" max="16383" man="1"/>
    <brk id="105" max="16383" man="1"/>
    <brk id="128" max="16383" man="1"/>
    <brk id="14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23EE3-B33F-4FC7-8B66-A63FBE38E066}">
  <sheetPr>
    <tabColor theme="9" tint="0.59999389629810485"/>
    <pageSetUpPr fitToPage="1"/>
  </sheetPr>
  <dimension ref="A1:H209"/>
  <sheetViews>
    <sheetView showGridLines="0" zoomScale="85" zoomScaleNormal="85" zoomScaleSheetLayoutView="40" workbookViewId="0">
      <selection sqref="A1:D2"/>
    </sheetView>
  </sheetViews>
  <sheetFormatPr defaultColWidth="8.625" defaultRowHeight="39.75" customHeight="1"/>
  <cols>
    <col min="1" max="1" width="16.5" style="82" customWidth="1"/>
    <col min="2" max="2" width="11.875" style="4" customWidth="1"/>
    <col min="3" max="3" width="26.125" style="4" customWidth="1"/>
    <col min="4" max="4" width="41" style="4" customWidth="1"/>
    <col min="5" max="7" width="15.625" style="6" customWidth="1"/>
    <col min="8" max="8" width="80.75" style="16" customWidth="1"/>
    <col min="9" max="16384" width="8.625" style="1"/>
  </cols>
  <sheetData>
    <row r="1" spans="1:8" ht="39.75" customHeight="1" thickBot="1">
      <c r="A1" s="41" t="s">
        <v>80</v>
      </c>
      <c r="B1" s="42"/>
      <c r="C1" s="42"/>
      <c r="D1" s="43"/>
      <c r="E1" s="47" t="s">
        <v>0</v>
      </c>
      <c r="F1" s="12" t="s">
        <v>1</v>
      </c>
      <c r="G1" s="79"/>
      <c r="H1" s="13"/>
    </row>
    <row r="2" spans="1:8" ht="39.75" customHeight="1" thickBot="1">
      <c r="A2" s="44"/>
      <c r="B2" s="45"/>
      <c r="C2" s="45"/>
      <c r="D2" s="46"/>
      <c r="E2" s="48"/>
      <c r="F2" s="12" t="s">
        <v>2</v>
      </c>
      <c r="G2" s="80"/>
      <c r="H2" s="14"/>
    </row>
    <row r="3" spans="1:8" ht="39.75" customHeight="1" thickBot="1">
      <c r="A3" s="70" t="s">
        <v>3</v>
      </c>
      <c r="B3" s="71" t="s">
        <v>4</v>
      </c>
      <c r="C3" s="60" t="s">
        <v>5</v>
      </c>
      <c r="D3" s="61" t="s">
        <v>6</v>
      </c>
      <c r="E3" s="62" t="s">
        <v>7</v>
      </c>
      <c r="F3" s="63" t="s">
        <v>8</v>
      </c>
      <c r="G3" s="64" t="s">
        <v>9</v>
      </c>
      <c r="H3" s="65" t="s">
        <v>10</v>
      </c>
    </row>
    <row r="4" spans="1:8" ht="39.75" customHeight="1">
      <c r="A4" s="52" t="s">
        <v>72</v>
      </c>
      <c r="B4" s="49" t="s">
        <v>15</v>
      </c>
      <c r="C4" s="68" t="s">
        <v>43</v>
      </c>
      <c r="D4" s="21" t="s">
        <v>19</v>
      </c>
      <c r="E4" s="23">
        <f>F4*0.65</f>
        <v>16.25</v>
      </c>
      <c r="F4" s="22">
        <v>25</v>
      </c>
      <c r="G4" s="29">
        <f>$G$1*E4+$G$2*F4</f>
        <v>0</v>
      </c>
      <c r="H4" s="73" t="s">
        <v>71</v>
      </c>
    </row>
    <row r="5" spans="1:8" ht="39.75" customHeight="1">
      <c r="A5" s="53"/>
      <c r="B5" s="50"/>
      <c r="C5" s="57"/>
      <c r="D5" s="3" t="s">
        <v>103</v>
      </c>
      <c r="E5" s="10">
        <f>F5*0.65</f>
        <v>3.25</v>
      </c>
      <c r="F5" s="11">
        <v>5</v>
      </c>
      <c r="G5" s="10">
        <f>$G$1*E5+$G$2*F5</f>
        <v>0</v>
      </c>
      <c r="H5" s="74"/>
    </row>
    <row r="6" spans="1:8" ht="39.75" customHeight="1">
      <c r="A6" s="53"/>
      <c r="B6" s="50"/>
      <c r="C6" s="57"/>
      <c r="D6" s="3" t="s">
        <v>21</v>
      </c>
      <c r="E6" s="10">
        <f>F6*0.65</f>
        <v>3.25</v>
      </c>
      <c r="F6" s="11">
        <v>5</v>
      </c>
      <c r="G6" s="10">
        <f>$G$1*E6+$G$2*F6</f>
        <v>0</v>
      </c>
      <c r="H6" s="74"/>
    </row>
    <row r="7" spans="1:8" ht="39.75" customHeight="1">
      <c r="A7" s="53"/>
      <c r="B7" s="50"/>
      <c r="C7" s="57"/>
      <c r="D7" s="3" t="s">
        <v>153</v>
      </c>
      <c r="E7" s="10">
        <f>F7*0.65</f>
        <v>3.25</v>
      </c>
      <c r="F7" s="11">
        <v>5</v>
      </c>
      <c r="G7" s="55">
        <f>$G$1*E7+$G$2*F7</f>
        <v>0</v>
      </c>
      <c r="H7" s="74"/>
    </row>
    <row r="8" spans="1:8" ht="39.75" customHeight="1">
      <c r="A8" s="53"/>
      <c r="B8" s="50"/>
      <c r="C8" s="57"/>
      <c r="D8" s="3" t="s">
        <v>23</v>
      </c>
      <c r="E8" s="10">
        <f>F8*0.65</f>
        <v>0.32500000000000001</v>
      </c>
      <c r="F8" s="11">
        <v>0.5</v>
      </c>
      <c r="G8" s="10">
        <f>$G$1*E8+$G$2*F8</f>
        <v>0</v>
      </c>
      <c r="H8" s="74"/>
    </row>
    <row r="9" spans="1:8" ht="39.75" customHeight="1" thickBot="1">
      <c r="A9" s="53"/>
      <c r="B9" s="51"/>
      <c r="C9" s="69"/>
      <c r="D9" s="24" t="s">
        <v>33</v>
      </c>
      <c r="E9" s="26">
        <f>F9*0.65</f>
        <v>6.5000000000000002E-2</v>
      </c>
      <c r="F9" s="25">
        <v>0.1</v>
      </c>
      <c r="G9" s="26">
        <f>$G$1*E9+$G$2*F9</f>
        <v>0</v>
      </c>
      <c r="H9" s="76"/>
    </row>
    <row r="10" spans="1:8" ht="39.75" customHeight="1">
      <c r="A10" s="53"/>
      <c r="B10" s="49" t="s">
        <v>17</v>
      </c>
      <c r="C10" s="68" t="s">
        <v>133</v>
      </c>
      <c r="D10" s="21" t="s">
        <v>19</v>
      </c>
      <c r="E10" s="23">
        <f>F10*0.65</f>
        <v>26</v>
      </c>
      <c r="F10" s="22">
        <v>40</v>
      </c>
      <c r="G10" s="29">
        <f>$G$1*E10+$G$2*F10</f>
        <v>0</v>
      </c>
      <c r="H10" s="73" t="s">
        <v>178</v>
      </c>
    </row>
    <row r="11" spans="1:8" ht="39.75" customHeight="1">
      <c r="A11" s="53"/>
      <c r="B11" s="50"/>
      <c r="C11" s="57"/>
      <c r="D11" s="3" t="s">
        <v>154</v>
      </c>
      <c r="E11" s="10">
        <f>F11*0.65</f>
        <v>19.5</v>
      </c>
      <c r="F11" s="11">
        <v>30</v>
      </c>
      <c r="G11" s="10">
        <f>$G$1*E11+$G$2*F11</f>
        <v>0</v>
      </c>
      <c r="H11" s="74"/>
    </row>
    <row r="12" spans="1:8" ht="39.75" customHeight="1">
      <c r="A12" s="53"/>
      <c r="B12" s="50"/>
      <c r="C12" s="57"/>
      <c r="D12" s="3" t="s">
        <v>44</v>
      </c>
      <c r="E12" s="10">
        <f>F12*0.65</f>
        <v>4.875</v>
      </c>
      <c r="F12" s="11">
        <v>7.5</v>
      </c>
      <c r="G12" s="10">
        <f>$G$1*E12+$G$2*F12</f>
        <v>0</v>
      </c>
      <c r="H12" s="74"/>
    </row>
    <row r="13" spans="1:8" ht="39.75" customHeight="1">
      <c r="A13" s="53"/>
      <c r="B13" s="50"/>
      <c r="C13" s="57"/>
      <c r="D13" s="3" t="s">
        <v>36</v>
      </c>
      <c r="E13" s="10">
        <f>F13*0.65</f>
        <v>4.875</v>
      </c>
      <c r="F13" s="11">
        <v>7.5</v>
      </c>
      <c r="G13" s="10">
        <f>$G$1*E13+$G$2*F13</f>
        <v>0</v>
      </c>
      <c r="H13" s="74"/>
    </row>
    <row r="14" spans="1:8" ht="39.75" customHeight="1">
      <c r="A14" s="53"/>
      <c r="B14" s="50"/>
      <c r="C14" s="57"/>
      <c r="D14" s="3" t="s">
        <v>45</v>
      </c>
      <c r="E14" s="10">
        <f>F14*0.65</f>
        <v>3.25</v>
      </c>
      <c r="F14" s="11">
        <v>5</v>
      </c>
      <c r="G14" s="55">
        <f>$G$1*E14+$G$2*F14</f>
        <v>0</v>
      </c>
      <c r="H14" s="74"/>
    </row>
    <row r="15" spans="1:8" ht="39.75" customHeight="1">
      <c r="A15" s="53"/>
      <c r="B15" s="50"/>
      <c r="C15" s="57"/>
      <c r="D15" s="3" t="s">
        <v>12</v>
      </c>
      <c r="E15" s="10">
        <f>F15*0.65</f>
        <v>1.9500000000000002</v>
      </c>
      <c r="F15" s="11">
        <v>3</v>
      </c>
      <c r="G15" s="10">
        <f>$G$1*E15+$G$2*F15</f>
        <v>0</v>
      </c>
      <c r="H15" s="74"/>
    </row>
    <row r="16" spans="1:8" ht="39.75" customHeight="1">
      <c r="A16" s="53"/>
      <c r="B16" s="50"/>
      <c r="C16" s="57"/>
      <c r="D16" s="3" t="s">
        <v>105</v>
      </c>
      <c r="E16" s="10">
        <f>F16*0.65</f>
        <v>1.625</v>
      </c>
      <c r="F16" s="11">
        <v>2.5</v>
      </c>
      <c r="G16" s="10">
        <f>$G$1*E16+$G$2*F16</f>
        <v>0</v>
      </c>
      <c r="H16" s="74"/>
    </row>
    <row r="17" spans="1:8" ht="39.75" customHeight="1">
      <c r="A17" s="53"/>
      <c r="B17" s="50"/>
      <c r="C17" s="57"/>
      <c r="D17" s="3" t="s">
        <v>106</v>
      </c>
      <c r="E17" s="10">
        <f>F17*0.65</f>
        <v>0.65</v>
      </c>
      <c r="F17" s="11">
        <v>1</v>
      </c>
      <c r="G17" s="55">
        <f>$G$1*E17+$G$2*F17</f>
        <v>0</v>
      </c>
      <c r="H17" s="74"/>
    </row>
    <row r="18" spans="1:8" ht="39.75" customHeight="1" thickBot="1">
      <c r="A18" s="53"/>
      <c r="B18" s="50"/>
      <c r="C18" s="69"/>
      <c r="D18" s="24" t="s">
        <v>23</v>
      </c>
      <c r="E18" s="26">
        <f>F18*0.65</f>
        <v>0.13</v>
      </c>
      <c r="F18" s="25">
        <v>0.2</v>
      </c>
      <c r="G18" s="26">
        <f>$G$1*E18+$G$2*F18</f>
        <v>0</v>
      </c>
      <c r="H18" s="76"/>
    </row>
    <row r="19" spans="1:8" ht="39.75" customHeight="1">
      <c r="A19" s="53"/>
      <c r="B19" s="50"/>
      <c r="C19" s="68" t="s">
        <v>134</v>
      </c>
      <c r="D19" s="21" t="s">
        <v>155</v>
      </c>
      <c r="E19" s="23">
        <f>F19*0.65</f>
        <v>9.75</v>
      </c>
      <c r="F19" s="22">
        <v>15</v>
      </c>
      <c r="G19" s="23">
        <f>$G$1*E19+$G$2*F19</f>
        <v>0</v>
      </c>
      <c r="H19" s="73" t="s">
        <v>179</v>
      </c>
    </row>
    <row r="20" spans="1:8" ht="39.75" customHeight="1">
      <c r="A20" s="53"/>
      <c r="B20" s="50"/>
      <c r="C20" s="57"/>
      <c r="D20" s="3" t="s">
        <v>45</v>
      </c>
      <c r="E20" s="10">
        <f>F20*0.65</f>
        <v>0.97500000000000009</v>
      </c>
      <c r="F20" s="11">
        <v>1.5</v>
      </c>
      <c r="G20" s="55">
        <f>$G$1*E20+$G$2*F20</f>
        <v>0</v>
      </c>
      <c r="H20" s="74"/>
    </row>
    <row r="21" spans="1:8" ht="39.75" customHeight="1">
      <c r="A21" s="53"/>
      <c r="B21" s="50"/>
      <c r="C21" s="57"/>
      <c r="D21" s="3" t="s">
        <v>23</v>
      </c>
      <c r="E21" s="10">
        <f>F21*0.65</f>
        <v>0.13</v>
      </c>
      <c r="F21" s="11">
        <v>0.2</v>
      </c>
      <c r="G21" s="55">
        <f>$G$1*E21+$G$2*F21</f>
        <v>0</v>
      </c>
      <c r="H21" s="74"/>
    </row>
    <row r="22" spans="1:8" ht="39.75" customHeight="1" thickBot="1">
      <c r="A22" s="53"/>
      <c r="B22" s="50"/>
      <c r="C22" s="69"/>
      <c r="D22" s="24" t="s">
        <v>159</v>
      </c>
      <c r="E22" s="26">
        <f>F22*0.65</f>
        <v>6.5000000000000002E-2</v>
      </c>
      <c r="F22" s="25">
        <v>0.1</v>
      </c>
      <c r="G22" s="26">
        <f>$G$1*E22+$G$2*F22</f>
        <v>0</v>
      </c>
      <c r="H22" s="76"/>
    </row>
    <row r="23" spans="1:8" ht="39.75" customHeight="1" thickBot="1">
      <c r="A23" s="53"/>
      <c r="B23" s="50"/>
      <c r="C23" s="34" t="s">
        <v>46</v>
      </c>
      <c r="D23" s="27" t="s">
        <v>47</v>
      </c>
      <c r="E23" s="29">
        <f>F23*0.65</f>
        <v>65</v>
      </c>
      <c r="F23" s="28">
        <v>100</v>
      </c>
      <c r="G23" s="29">
        <f>$G$1*E23+$G$2*F23</f>
        <v>0</v>
      </c>
      <c r="H23" s="72" t="s">
        <v>65</v>
      </c>
    </row>
    <row r="24" spans="1:8" ht="39.75" customHeight="1" thickBot="1">
      <c r="A24" s="53"/>
      <c r="B24" s="49" t="s">
        <v>26</v>
      </c>
      <c r="C24" s="33" t="s">
        <v>135</v>
      </c>
      <c r="D24" s="18" t="s">
        <v>48</v>
      </c>
      <c r="E24" s="20">
        <f>F24*0.65</f>
        <v>39</v>
      </c>
      <c r="F24" s="19">
        <v>60</v>
      </c>
      <c r="G24" s="20">
        <f>$G$1*E24+$G$2*F24</f>
        <v>0</v>
      </c>
      <c r="H24" s="77" t="s">
        <v>180</v>
      </c>
    </row>
    <row r="25" spans="1:8" ht="39.75" customHeight="1" thickBot="1">
      <c r="A25" s="53"/>
      <c r="B25" s="51"/>
      <c r="C25" s="33" t="s">
        <v>86</v>
      </c>
      <c r="D25" s="18" t="s">
        <v>27</v>
      </c>
      <c r="E25" s="20">
        <f>F25*0.65</f>
        <v>130</v>
      </c>
      <c r="F25" s="19">
        <v>200</v>
      </c>
      <c r="G25" s="20">
        <f>$G$1*E25+$G$2*F25</f>
        <v>0</v>
      </c>
      <c r="H25" s="37" t="s">
        <v>13</v>
      </c>
    </row>
    <row r="26" spans="1:8" ht="39.75" customHeight="1">
      <c r="A26" s="52" t="s">
        <v>73</v>
      </c>
      <c r="B26" s="49" t="s">
        <v>15</v>
      </c>
      <c r="C26" s="68" t="s">
        <v>43</v>
      </c>
      <c r="D26" s="21" t="s">
        <v>19</v>
      </c>
      <c r="E26" s="23">
        <f>F26*0.65</f>
        <v>16.25</v>
      </c>
      <c r="F26" s="22">
        <v>25</v>
      </c>
      <c r="G26" s="29">
        <f>$G$1*E26+$G$2*F26</f>
        <v>0</v>
      </c>
      <c r="H26" s="73" t="s">
        <v>71</v>
      </c>
    </row>
    <row r="27" spans="1:8" ht="39.75" customHeight="1">
      <c r="A27" s="53"/>
      <c r="B27" s="50"/>
      <c r="C27" s="57"/>
      <c r="D27" s="3" t="s">
        <v>103</v>
      </c>
      <c r="E27" s="10">
        <f>F27*0.65</f>
        <v>3.25</v>
      </c>
      <c r="F27" s="11">
        <v>5</v>
      </c>
      <c r="G27" s="10">
        <f>$G$1*E27+$G$2*F27</f>
        <v>0</v>
      </c>
      <c r="H27" s="74"/>
    </row>
    <row r="28" spans="1:8" ht="39.75" customHeight="1">
      <c r="A28" s="53"/>
      <c r="B28" s="50"/>
      <c r="C28" s="57"/>
      <c r="D28" s="3" t="s">
        <v>21</v>
      </c>
      <c r="E28" s="10">
        <f>F28*0.65</f>
        <v>3.25</v>
      </c>
      <c r="F28" s="11">
        <v>5</v>
      </c>
      <c r="G28" s="10">
        <f>$G$1*E28+$G$2*F28</f>
        <v>0</v>
      </c>
      <c r="H28" s="74"/>
    </row>
    <row r="29" spans="1:8" ht="39.75" customHeight="1">
      <c r="A29" s="53"/>
      <c r="B29" s="50"/>
      <c r="C29" s="57"/>
      <c r="D29" s="3" t="s">
        <v>153</v>
      </c>
      <c r="E29" s="10">
        <f>F29*0.65</f>
        <v>3.25</v>
      </c>
      <c r="F29" s="11">
        <v>5</v>
      </c>
      <c r="G29" s="55">
        <f>$G$1*E29+$G$2*F29</f>
        <v>0</v>
      </c>
      <c r="H29" s="74"/>
    </row>
    <row r="30" spans="1:8" ht="39.75" customHeight="1">
      <c r="A30" s="53"/>
      <c r="B30" s="50"/>
      <c r="C30" s="57"/>
      <c r="D30" s="3" t="s">
        <v>23</v>
      </c>
      <c r="E30" s="10">
        <f>F30*0.65</f>
        <v>0.32500000000000001</v>
      </c>
      <c r="F30" s="11">
        <v>0.5</v>
      </c>
      <c r="G30" s="10">
        <f>$G$1*E30+$G$2*F30</f>
        <v>0</v>
      </c>
      <c r="H30" s="74"/>
    </row>
    <row r="31" spans="1:8" ht="39.75" customHeight="1" thickBot="1">
      <c r="A31" s="53"/>
      <c r="B31" s="51"/>
      <c r="C31" s="69"/>
      <c r="D31" s="24" t="s">
        <v>33</v>
      </c>
      <c r="E31" s="26">
        <f>F31*0.65</f>
        <v>6.5000000000000002E-2</v>
      </c>
      <c r="F31" s="25">
        <v>0.1</v>
      </c>
      <c r="G31" s="26">
        <f>$G$1*E31+$G$2*F31</f>
        <v>0</v>
      </c>
      <c r="H31" s="76"/>
    </row>
    <row r="32" spans="1:8" ht="39.75" customHeight="1">
      <c r="A32" s="53"/>
      <c r="B32" s="49" t="s">
        <v>17</v>
      </c>
      <c r="C32" s="68" t="s">
        <v>136</v>
      </c>
      <c r="D32" s="21" t="s">
        <v>19</v>
      </c>
      <c r="E32" s="23">
        <f>F32*0.65</f>
        <v>26</v>
      </c>
      <c r="F32" s="22">
        <v>40</v>
      </c>
      <c r="G32" s="23">
        <f>$G$1*E32+$G$2*F32</f>
        <v>0</v>
      </c>
      <c r="H32" s="73" t="s">
        <v>181</v>
      </c>
    </row>
    <row r="33" spans="1:8" ht="39.75" customHeight="1">
      <c r="A33" s="53"/>
      <c r="B33" s="50"/>
      <c r="C33" s="57"/>
      <c r="D33" s="3" t="s">
        <v>30</v>
      </c>
      <c r="E33" s="10">
        <f>F33*0.65</f>
        <v>19.5</v>
      </c>
      <c r="F33" s="11">
        <v>30</v>
      </c>
      <c r="G33" s="10">
        <f>$G$1*E33+$G$2*F33</f>
        <v>0</v>
      </c>
      <c r="H33" s="74"/>
    </row>
    <row r="34" spans="1:8" ht="39.75" customHeight="1">
      <c r="A34" s="53"/>
      <c r="B34" s="50"/>
      <c r="C34" s="57"/>
      <c r="D34" s="3" t="s">
        <v>21</v>
      </c>
      <c r="E34" s="10">
        <f>F34*0.65</f>
        <v>13</v>
      </c>
      <c r="F34" s="11">
        <v>20</v>
      </c>
      <c r="G34" s="55">
        <f>$G$1*E34+$G$2*F34</f>
        <v>0</v>
      </c>
      <c r="H34" s="74"/>
    </row>
    <row r="35" spans="1:8" ht="39.75" customHeight="1">
      <c r="A35" s="53"/>
      <c r="B35" s="50"/>
      <c r="C35" s="57"/>
      <c r="D35" s="3" t="s">
        <v>103</v>
      </c>
      <c r="E35" s="10">
        <f>F35*0.65</f>
        <v>6.5</v>
      </c>
      <c r="F35" s="11">
        <v>10</v>
      </c>
      <c r="G35" s="10">
        <f>$G$1*E35+$G$2*F35</f>
        <v>0</v>
      </c>
      <c r="H35" s="74"/>
    </row>
    <row r="36" spans="1:8" ht="39.75" customHeight="1">
      <c r="A36" s="53"/>
      <c r="B36" s="50"/>
      <c r="C36" s="57"/>
      <c r="D36" s="3" t="s">
        <v>105</v>
      </c>
      <c r="E36" s="10">
        <f>F36*0.65</f>
        <v>2.2749999999999999</v>
      </c>
      <c r="F36" s="11">
        <v>3.5</v>
      </c>
      <c r="G36" s="10">
        <f>$G$1*E36+$G$2*F36</f>
        <v>0</v>
      </c>
      <c r="H36" s="74"/>
    </row>
    <row r="37" spans="1:8" ht="39.75" customHeight="1">
      <c r="A37" s="53"/>
      <c r="B37" s="50"/>
      <c r="C37" s="57"/>
      <c r="D37" s="3" t="s">
        <v>12</v>
      </c>
      <c r="E37" s="10">
        <f>F37*0.65</f>
        <v>0.97500000000000009</v>
      </c>
      <c r="F37" s="11">
        <v>1.5</v>
      </c>
      <c r="G37" s="10">
        <f>$G$1*E37+$G$2*F37</f>
        <v>0</v>
      </c>
      <c r="H37" s="74"/>
    </row>
    <row r="38" spans="1:8" ht="39.75" customHeight="1">
      <c r="A38" s="53"/>
      <c r="B38" s="50"/>
      <c r="C38" s="57"/>
      <c r="D38" s="3" t="s">
        <v>23</v>
      </c>
      <c r="E38" s="10">
        <f>F38*0.65</f>
        <v>0.13</v>
      </c>
      <c r="F38" s="11">
        <v>0.2</v>
      </c>
      <c r="G38" s="55">
        <f>$G$1*E38+$G$2*F38</f>
        <v>0</v>
      </c>
      <c r="H38" s="74"/>
    </row>
    <row r="39" spans="1:8" ht="39.75" customHeight="1" thickBot="1">
      <c r="A39" s="53"/>
      <c r="B39" s="50"/>
      <c r="C39" s="57"/>
      <c r="D39" s="58" t="s">
        <v>33</v>
      </c>
      <c r="E39" s="55">
        <f>F39*0.65</f>
        <v>6.5000000000000002E-2</v>
      </c>
      <c r="F39" s="59">
        <v>0.1</v>
      </c>
      <c r="G39" s="55">
        <f>$G$1*E39+$G$2*F39</f>
        <v>0</v>
      </c>
      <c r="H39" s="74"/>
    </row>
    <row r="40" spans="1:8" ht="39.75" customHeight="1">
      <c r="A40" s="53"/>
      <c r="B40" s="50"/>
      <c r="C40" s="68" t="s">
        <v>137</v>
      </c>
      <c r="D40" s="21" t="s">
        <v>156</v>
      </c>
      <c r="E40" s="23">
        <f>F40*0.65</f>
        <v>22.75</v>
      </c>
      <c r="F40" s="22">
        <v>35</v>
      </c>
      <c r="G40" s="29">
        <f>$G$1*E40+$G$2*F40</f>
        <v>0</v>
      </c>
      <c r="H40" s="73" t="s">
        <v>182</v>
      </c>
    </row>
    <row r="41" spans="1:8" ht="39.75" customHeight="1">
      <c r="A41" s="53"/>
      <c r="B41" s="50"/>
      <c r="C41" s="57"/>
      <c r="D41" s="3" t="s">
        <v>103</v>
      </c>
      <c r="E41" s="10">
        <f>F41*0.65</f>
        <v>3.25</v>
      </c>
      <c r="F41" s="11">
        <v>5</v>
      </c>
      <c r="G41" s="10">
        <f>$G$1*E41+$G$2*F41</f>
        <v>0</v>
      </c>
      <c r="H41" s="74"/>
    </row>
    <row r="42" spans="1:8" ht="39.75" customHeight="1">
      <c r="A42" s="53"/>
      <c r="B42" s="50"/>
      <c r="C42" s="57"/>
      <c r="D42" s="3" t="s">
        <v>21</v>
      </c>
      <c r="E42" s="10">
        <f>F42*0.65</f>
        <v>3.25</v>
      </c>
      <c r="F42" s="11">
        <v>5</v>
      </c>
      <c r="G42" s="10">
        <f>$G$1*E42+$G$2*F42</f>
        <v>0</v>
      </c>
      <c r="H42" s="74"/>
    </row>
    <row r="43" spans="1:8" ht="39.75" customHeight="1">
      <c r="A43" s="53"/>
      <c r="B43" s="50"/>
      <c r="C43" s="57"/>
      <c r="D43" s="3" t="s">
        <v>49</v>
      </c>
      <c r="E43" s="10">
        <f>F43*0.65</f>
        <v>3.25</v>
      </c>
      <c r="F43" s="11">
        <v>5</v>
      </c>
      <c r="G43" s="10">
        <f>$G$1*E43+$G$2*F43</f>
        <v>0</v>
      </c>
      <c r="H43" s="74"/>
    </row>
    <row r="44" spans="1:8" ht="39.75" customHeight="1" thickBot="1">
      <c r="A44" s="53"/>
      <c r="B44" s="50"/>
      <c r="C44" s="69"/>
      <c r="D44" s="24" t="s">
        <v>105</v>
      </c>
      <c r="E44" s="26">
        <f>F44*0.65</f>
        <v>1.3</v>
      </c>
      <c r="F44" s="25">
        <v>2</v>
      </c>
      <c r="G44" s="26">
        <f>$G$1*E44+$G$2*F44</f>
        <v>0</v>
      </c>
      <c r="H44" s="76"/>
    </row>
    <row r="45" spans="1:8" ht="39.75" customHeight="1" thickBot="1">
      <c r="A45" s="53"/>
      <c r="B45" s="50"/>
      <c r="C45" s="35" t="s">
        <v>84</v>
      </c>
      <c r="D45" s="66" t="s">
        <v>25</v>
      </c>
      <c r="E45" s="56">
        <f>F45*0.65</f>
        <v>13</v>
      </c>
      <c r="F45" s="67">
        <v>20</v>
      </c>
      <c r="G45" s="56">
        <f>$G$1*E45+$G$2*F45</f>
        <v>0</v>
      </c>
      <c r="H45" s="78"/>
    </row>
    <row r="46" spans="1:8" ht="39.75" customHeight="1" thickBot="1">
      <c r="A46" s="53"/>
      <c r="B46" s="49" t="s">
        <v>26</v>
      </c>
      <c r="C46" s="33" t="s">
        <v>86</v>
      </c>
      <c r="D46" s="18" t="s">
        <v>27</v>
      </c>
      <c r="E46" s="20">
        <f>F46*0.65</f>
        <v>130</v>
      </c>
      <c r="F46" s="19">
        <v>200</v>
      </c>
      <c r="G46" s="20">
        <f>$G$1*E46+$G$2*F46</f>
        <v>0</v>
      </c>
      <c r="H46" s="77"/>
    </row>
    <row r="47" spans="1:8" ht="39.75" customHeight="1">
      <c r="A47" s="53"/>
      <c r="B47" s="50"/>
      <c r="C47" s="57" t="s">
        <v>138</v>
      </c>
      <c r="D47" s="2" t="s">
        <v>157</v>
      </c>
      <c r="E47" s="8">
        <f>F47*0.65</f>
        <v>13</v>
      </c>
      <c r="F47" s="9">
        <v>20</v>
      </c>
      <c r="G47" s="56">
        <f>$G$1*E47+$G$2*F47</f>
        <v>0</v>
      </c>
      <c r="H47" s="17" t="s">
        <v>183</v>
      </c>
    </row>
    <row r="48" spans="1:8" ht="39.75" customHeight="1" thickBot="1">
      <c r="A48" s="54"/>
      <c r="B48" s="50"/>
      <c r="C48" s="57"/>
      <c r="D48" s="58" t="s">
        <v>105</v>
      </c>
      <c r="E48" s="55">
        <f>F48*0.65</f>
        <v>3.25</v>
      </c>
      <c r="F48" s="59">
        <v>5</v>
      </c>
      <c r="G48" s="55">
        <f>$G$1*E48+$G$2*F48</f>
        <v>0</v>
      </c>
      <c r="H48" s="37" t="s">
        <v>13</v>
      </c>
    </row>
    <row r="49" spans="1:8" ht="39.75" customHeight="1">
      <c r="A49" s="52" t="s">
        <v>74</v>
      </c>
      <c r="B49" s="49" t="s">
        <v>15</v>
      </c>
      <c r="C49" s="68" t="s">
        <v>43</v>
      </c>
      <c r="D49" s="21" t="s">
        <v>19</v>
      </c>
      <c r="E49" s="23">
        <f>F49*0.65</f>
        <v>16.25</v>
      </c>
      <c r="F49" s="22">
        <v>25</v>
      </c>
      <c r="G49" s="29">
        <f>$G$1*E49+$G$2*F49</f>
        <v>0</v>
      </c>
      <c r="H49" s="73" t="s">
        <v>71</v>
      </c>
    </row>
    <row r="50" spans="1:8" ht="39.75" customHeight="1">
      <c r="A50" s="53"/>
      <c r="B50" s="50"/>
      <c r="C50" s="57"/>
      <c r="D50" s="3" t="s">
        <v>103</v>
      </c>
      <c r="E50" s="10">
        <f>F50*0.65</f>
        <v>3.25</v>
      </c>
      <c r="F50" s="11">
        <v>5</v>
      </c>
      <c r="G50" s="10">
        <f>$G$1*E50+$G$2*F50</f>
        <v>0</v>
      </c>
      <c r="H50" s="74"/>
    </row>
    <row r="51" spans="1:8" ht="39.75" customHeight="1">
      <c r="A51" s="53"/>
      <c r="B51" s="50"/>
      <c r="C51" s="57"/>
      <c r="D51" s="3" t="s">
        <v>21</v>
      </c>
      <c r="E51" s="10">
        <f>F51*0.65</f>
        <v>3.25</v>
      </c>
      <c r="F51" s="11">
        <v>5</v>
      </c>
      <c r="G51" s="10">
        <f>$G$1*E51+$G$2*F51</f>
        <v>0</v>
      </c>
      <c r="H51" s="74"/>
    </row>
    <row r="52" spans="1:8" ht="39.75" customHeight="1">
      <c r="A52" s="53"/>
      <c r="B52" s="50"/>
      <c r="C52" s="57"/>
      <c r="D52" s="3" t="s">
        <v>153</v>
      </c>
      <c r="E52" s="10">
        <f>F52*0.65</f>
        <v>3.25</v>
      </c>
      <c r="F52" s="11">
        <v>5</v>
      </c>
      <c r="G52" s="55">
        <f>$G$1*E52+$G$2*F52</f>
        <v>0</v>
      </c>
      <c r="H52" s="74"/>
    </row>
    <row r="53" spans="1:8" ht="39.75" customHeight="1">
      <c r="A53" s="53"/>
      <c r="B53" s="50"/>
      <c r="C53" s="57"/>
      <c r="D53" s="3" t="s">
        <v>23</v>
      </c>
      <c r="E53" s="10">
        <f>F53*0.65</f>
        <v>0.32500000000000001</v>
      </c>
      <c r="F53" s="11">
        <v>0.5</v>
      </c>
      <c r="G53" s="10">
        <f>$G$1*E53+$G$2*F53</f>
        <v>0</v>
      </c>
      <c r="H53" s="74"/>
    </row>
    <row r="54" spans="1:8" ht="39.75" customHeight="1" thickBot="1">
      <c r="A54" s="53"/>
      <c r="B54" s="51"/>
      <c r="C54" s="69"/>
      <c r="D54" s="24" t="s">
        <v>33</v>
      </c>
      <c r="E54" s="26">
        <f>F54*0.65</f>
        <v>6.5000000000000002E-2</v>
      </c>
      <c r="F54" s="25">
        <v>0.1</v>
      </c>
      <c r="G54" s="26">
        <f>$G$1*E54+$G$2*F54</f>
        <v>0</v>
      </c>
      <c r="H54" s="76"/>
    </row>
    <row r="55" spans="1:8" ht="39.75" customHeight="1">
      <c r="A55" s="53"/>
      <c r="B55" s="49" t="s">
        <v>17</v>
      </c>
      <c r="C55" s="68" t="s">
        <v>139</v>
      </c>
      <c r="D55" s="21" t="s">
        <v>19</v>
      </c>
      <c r="E55" s="23">
        <f>F55*0.65</f>
        <v>35.75</v>
      </c>
      <c r="F55" s="22">
        <v>55</v>
      </c>
      <c r="G55" s="23">
        <f>$G$1*E55+$G$2*F55</f>
        <v>0</v>
      </c>
      <c r="H55" s="73" t="s">
        <v>184</v>
      </c>
    </row>
    <row r="56" spans="1:8" ht="39.75" customHeight="1">
      <c r="A56" s="53"/>
      <c r="B56" s="50"/>
      <c r="C56" s="57"/>
      <c r="D56" s="3" t="s">
        <v>158</v>
      </c>
      <c r="E56" s="10">
        <f>F56*0.65</f>
        <v>26</v>
      </c>
      <c r="F56" s="11">
        <v>40</v>
      </c>
      <c r="G56" s="55">
        <f>$G$1*E56+$G$2*F56</f>
        <v>0</v>
      </c>
      <c r="H56" s="74"/>
    </row>
    <row r="57" spans="1:8" ht="39.75" customHeight="1">
      <c r="A57" s="53"/>
      <c r="B57" s="50"/>
      <c r="C57" s="57"/>
      <c r="D57" s="3" t="s">
        <v>103</v>
      </c>
      <c r="E57" s="10">
        <f>F57*0.65</f>
        <v>6.5</v>
      </c>
      <c r="F57" s="11">
        <v>10</v>
      </c>
      <c r="G57" s="10">
        <f>$G$1*E57+$G$2*F57</f>
        <v>0</v>
      </c>
      <c r="H57" s="74"/>
    </row>
    <row r="58" spans="1:8" ht="39.75" customHeight="1">
      <c r="A58" s="53"/>
      <c r="B58" s="50"/>
      <c r="C58" s="57"/>
      <c r="D58" s="3" t="s">
        <v>21</v>
      </c>
      <c r="E58" s="10">
        <f>F58*0.65</f>
        <v>6.5</v>
      </c>
      <c r="F58" s="11">
        <v>10</v>
      </c>
      <c r="G58" s="10">
        <f>$G$1*E58+$G$2*F58</f>
        <v>0</v>
      </c>
      <c r="H58" s="74"/>
    </row>
    <row r="59" spans="1:8" ht="39.75" customHeight="1">
      <c r="A59" s="53"/>
      <c r="B59" s="50"/>
      <c r="C59" s="57"/>
      <c r="D59" s="3" t="s">
        <v>50</v>
      </c>
      <c r="E59" s="10">
        <f>F59*0.65</f>
        <v>6.5</v>
      </c>
      <c r="F59" s="11">
        <v>10</v>
      </c>
      <c r="G59" s="10">
        <f>$G$1*E59+$G$2*F59</f>
        <v>0</v>
      </c>
      <c r="H59" s="74"/>
    </row>
    <row r="60" spans="1:8" ht="39.75" customHeight="1">
      <c r="A60" s="53"/>
      <c r="B60" s="50"/>
      <c r="C60" s="57"/>
      <c r="D60" s="3" t="s">
        <v>45</v>
      </c>
      <c r="E60" s="10">
        <f>F60*0.65</f>
        <v>1.9500000000000002</v>
      </c>
      <c r="F60" s="11">
        <v>3</v>
      </c>
      <c r="G60" s="55">
        <f>$G$1*E60+$G$2*F60</f>
        <v>0</v>
      </c>
      <c r="H60" s="74"/>
    </row>
    <row r="61" spans="1:8" ht="39.75" customHeight="1">
      <c r="A61" s="53"/>
      <c r="B61" s="50"/>
      <c r="C61" s="57"/>
      <c r="D61" s="3" t="s">
        <v>105</v>
      </c>
      <c r="E61" s="10">
        <f>F61*0.65</f>
        <v>1.3</v>
      </c>
      <c r="F61" s="11">
        <v>2</v>
      </c>
      <c r="G61" s="10">
        <f>$G$1*E61+$G$2*F61</f>
        <v>0</v>
      </c>
      <c r="H61" s="74"/>
    </row>
    <row r="62" spans="1:8" ht="39.75" customHeight="1">
      <c r="A62" s="53"/>
      <c r="B62" s="50"/>
      <c r="C62" s="57"/>
      <c r="D62" s="3" t="s">
        <v>12</v>
      </c>
      <c r="E62" s="10">
        <f>F62*0.65</f>
        <v>0.65</v>
      </c>
      <c r="F62" s="11">
        <v>1</v>
      </c>
      <c r="G62" s="10">
        <f>$G$1*E62+$G$2*F62</f>
        <v>0</v>
      </c>
      <c r="H62" s="74"/>
    </row>
    <row r="63" spans="1:8" ht="39.75" customHeight="1">
      <c r="A63" s="53"/>
      <c r="B63" s="50"/>
      <c r="C63" s="57"/>
      <c r="D63" s="3" t="s">
        <v>106</v>
      </c>
      <c r="E63" s="10">
        <f>F63*0.65</f>
        <v>0.32500000000000001</v>
      </c>
      <c r="F63" s="11">
        <v>0.5</v>
      </c>
      <c r="G63" s="55">
        <f>$G$1*E63+$G$2*F63</f>
        <v>0</v>
      </c>
      <c r="H63" s="74"/>
    </row>
    <row r="64" spans="1:8" ht="39.75" customHeight="1" thickBot="1">
      <c r="A64" s="53"/>
      <c r="B64" s="50"/>
      <c r="C64" s="69"/>
      <c r="D64" s="24" t="s">
        <v>23</v>
      </c>
      <c r="E64" s="26">
        <f>F64*0.65</f>
        <v>0.32500000000000001</v>
      </c>
      <c r="F64" s="25">
        <v>0.5</v>
      </c>
      <c r="G64" s="26">
        <f>$G$1*E64+$G$2*F64</f>
        <v>0</v>
      </c>
      <c r="H64" s="76"/>
    </row>
    <row r="65" spans="1:8" ht="39.75" customHeight="1">
      <c r="A65" s="53"/>
      <c r="B65" s="50"/>
      <c r="C65" s="57" t="s">
        <v>140</v>
      </c>
      <c r="D65" s="2" t="s">
        <v>185</v>
      </c>
      <c r="E65" s="8">
        <f>F65*0.65</f>
        <v>1.9500000000000002</v>
      </c>
      <c r="F65" s="9">
        <v>3</v>
      </c>
      <c r="G65" s="8">
        <f>$G$1*E65+$G$2*F65</f>
        <v>0</v>
      </c>
      <c r="H65" s="74" t="s">
        <v>186</v>
      </c>
    </row>
    <row r="66" spans="1:8" ht="39.75" customHeight="1">
      <c r="A66" s="53"/>
      <c r="B66" s="50"/>
      <c r="C66" s="57"/>
      <c r="D66" s="3" t="s">
        <v>22</v>
      </c>
      <c r="E66" s="10">
        <f>F66*0.65</f>
        <v>0.65</v>
      </c>
      <c r="F66" s="11">
        <v>1</v>
      </c>
      <c r="G66" s="10">
        <f>$G$1*E66+$G$2*F66</f>
        <v>0</v>
      </c>
      <c r="H66" s="74"/>
    </row>
    <row r="67" spans="1:8" ht="39.75" customHeight="1">
      <c r="A67" s="53"/>
      <c r="B67" s="50"/>
      <c r="C67" s="57"/>
      <c r="D67" s="3" t="s">
        <v>159</v>
      </c>
      <c r="E67" s="10">
        <f>F67*0.65</f>
        <v>0.32500000000000001</v>
      </c>
      <c r="F67" s="11">
        <v>0.5</v>
      </c>
      <c r="G67" s="55">
        <f>$G$1*E67+$G$2*F67</f>
        <v>0</v>
      </c>
      <c r="H67" s="74"/>
    </row>
    <row r="68" spans="1:8" ht="39.75" customHeight="1">
      <c r="A68" s="53"/>
      <c r="B68" s="50"/>
      <c r="C68" s="57"/>
      <c r="D68" s="3" t="s">
        <v>51</v>
      </c>
      <c r="E68" s="10">
        <f>F68*0.65</f>
        <v>0.32500000000000001</v>
      </c>
      <c r="F68" s="11">
        <v>0.5</v>
      </c>
      <c r="G68" s="10">
        <f>$G$1*E68+$G$2*F68</f>
        <v>0</v>
      </c>
      <c r="H68" s="74"/>
    </row>
    <row r="69" spans="1:8" ht="39.75" customHeight="1">
      <c r="A69" s="53"/>
      <c r="B69" s="50"/>
      <c r="C69" s="57"/>
      <c r="D69" s="3" t="s">
        <v>23</v>
      </c>
      <c r="E69" s="10">
        <f>F69*0.65</f>
        <v>0.32500000000000001</v>
      </c>
      <c r="F69" s="11">
        <v>0.5</v>
      </c>
      <c r="G69" s="10">
        <f>$G$1*E69+$G$2*F69</f>
        <v>0</v>
      </c>
      <c r="H69" s="74"/>
    </row>
    <row r="70" spans="1:8" ht="39.75" customHeight="1" thickBot="1">
      <c r="A70" s="53"/>
      <c r="B70" s="50"/>
      <c r="C70" s="57"/>
      <c r="D70" s="58" t="s">
        <v>160</v>
      </c>
      <c r="E70" s="55">
        <f>F70*0.65</f>
        <v>0.13</v>
      </c>
      <c r="F70" s="59">
        <v>0.2</v>
      </c>
      <c r="G70" s="55">
        <f>$G$1*E70+$G$2*F70</f>
        <v>0</v>
      </c>
      <c r="H70" s="74"/>
    </row>
    <row r="71" spans="1:8" ht="39.75" customHeight="1" thickBot="1">
      <c r="A71" s="53"/>
      <c r="B71" s="50"/>
      <c r="C71" s="34" t="s">
        <v>52</v>
      </c>
      <c r="D71" s="27" t="s">
        <v>161</v>
      </c>
      <c r="E71" s="29">
        <f>F71*0.65</f>
        <v>65</v>
      </c>
      <c r="F71" s="28">
        <v>100</v>
      </c>
      <c r="G71" s="29">
        <f>$G$1*E71+$G$2*F71</f>
        <v>0</v>
      </c>
      <c r="H71" s="72"/>
    </row>
    <row r="72" spans="1:8" ht="39.75" customHeight="1" thickBot="1">
      <c r="A72" s="53"/>
      <c r="B72" s="49" t="s">
        <v>26</v>
      </c>
      <c r="C72" s="34" t="s">
        <v>86</v>
      </c>
      <c r="D72" s="27" t="s">
        <v>27</v>
      </c>
      <c r="E72" s="29">
        <f>F72*0.65</f>
        <v>130</v>
      </c>
      <c r="F72" s="28">
        <v>200</v>
      </c>
      <c r="G72" s="29">
        <f>$G$1*E72+$G$2*F72</f>
        <v>0</v>
      </c>
      <c r="H72" s="72"/>
    </row>
    <row r="73" spans="1:8" ht="39.75" customHeight="1">
      <c r="A73" s="53"/>
      <c r="B73" s="50"/>
      <c r="C73" s="68" t="s">
        <v>141</v>
      </c>
      <c r="D73" s="21" t="s">
        <v>53</v>
      </c>
      <c r="E73" s="23">
        <f>F73*0.65</f>
        <v>19.5</v>
      </c>
      <c r="F73" s="22">
        <v>30</v>
      </c>
      <c r="G73" s="23">
        <f>$G$1*E73+$G$2*F73</f>
        <v>0</v>
      </c>
      <c r="H73" s="73" t="s">
        <v>187</v>
      </c>
    </row>
    <row r="74" spans="1:8" ht="39.75" customHeight="1">
      <c r="A74" s="53"/>
      <c r="B74" s="50"/>
      <c r="C74" s="57"/>
      <c r="D74" s="3" t="s">
        <v>162</v>
      </c>
      <c r="E74" s="10">
        <f>F74*0.65</f>
        <v>13</v>
      </c>
      <c r="F74" s="11">
        <v>20</v>
      </c>
      <c r="G74" s="55">
        <f>$G$1*E74+$G$2*F74</f>
        <v>0</v>
      </c>
      <c r="H74" s="74"/>
    </row>
    <row r="75" spans="1:8" ht="39.75" customHeight="1">
      <c r="A75" s="53"/>
      <c r="B75" s="50"/>
      <c r="C75" s="57"/>
      <c r="D75" s="3" t="s">
        <v>38</v>
      </c>
      <c r="E75" s="10">
        <f>F75*0.65</f>
        <v>6.5</v>
      </c>
      <c r="F75" s="11">
        <v>10</v>
      </c>
      <c r="G75" s="10">
        <f>$G$1*E75+$G$2*F75</f>
        <v>0</v>
      </c>
      <c r="H75" s="74"/>
    </row>
    <row r="76" spans="1:8" ht="39.75" customHeight="1">
      <c r="A76" s="53"/>
      <c r="B76" s="50"/>
      <c r="C76" s="57"/>
      <c r="D76" s="3" t="s">
        <v>103</v>
      </c>
      <c r="E76" s="10">
        <f>F76*0.65</f>
        <v>3.25</v>
      </c>
      <c r="F76" s="11">
        <v>5</v>
      </c>
      <c r="G76" s="10">
        <f>$G$1*E76+$G$2*F76</f>
        <v>0</v>
      </c>
      <c r="H76" s="74"/>
    </row>
    <row r="77" spans="1:8" ht="39.75" customHeight="1">
      <c r="A77" s="53"/>
      <c r="B77" s="50"/>
      <c r="C77" s="57"/>
      <c r="D77" s="3" t="s">
        <v>54</v>
      </c>
      <c r="E77" s="10">
        <f>F77*0.65</f>
        <v>1.9500000000000002</v>
      </c>
      <c r="F77" s="11">
        <v>3</v>
      </c>
      <c r="G77" s="55">
        <f>$G$1*E77+$G$2*F77</f>
        <v>0</v>
      </c>
      <c r="H77" s="74"/>
    </row>
    <row r="78" spans="1:8" ht="39.75" customHeight="1" thickBot="1">
      <c r="A78" s="54"/>
      <c r="B78" s="50"/>
      <c r="C78" s="57"/>
      <c r="D78" s="58" t="s">
        <v>163</v>
      </c>
      <c r="E78" s="55">
        <f>F78*0.65</f>
        <v>1.3</v>
      </c>
      <c r="F78" s="59">
        <v>2</v>
      </c>
      <c r="G78" s="55">
        <f>$G$1*E78+$G$2*F78</f>
        <v>0</v>
      </c>
      <c r="H78" s="37" t="s">
        <v>13</v>
      </c>
    </row>
    <row r="79" spans="1:8" ht="39.75" customHeight="1">
      <c r="A79" s="52" t="s">
        <v>75</v>
      </c>
      <c r="B79" s="49" t="s">
        <v>15</v>
      </c>
      <c r="C79" s="68" t="s">
        <v>43</v>
      </c>
      <c r="D79" s="21" t="s">
        <v>19</v>
      </c>
      <c r="E79" s="23">
        <f>F79*0.65</f>
        <v>16.25</v>
      </c>
      <c r="F79" s="22">
        <v>25</v>
      </c>
      <c r="G79" s="29">
        <f>$G$1*E79+$G$2*F79</f>
        <v>0</v>
      </c>
      <c r="H79" s="73" t="s">
        <v>71</v>
      </c>
    </row>
    <row r="80" spans="1:8" ht="39.75" customHeight="1">
      <c r="A80" s="53"/>
      <c r="B80" s="50"/>
      <c r="C80" s="57"/>
      <c r="D80" s="3" t="s">
        <v>103</v>
      </c>
      <c r="E80" s="10">
        <f>F80*0.65</f>
        <v>3.25</v>
      </c>
      <c r="F80" s="11">
        <v>5</v>
      </c>
      <c r="G80" s="10">
        <f>$G$1*E80+$G$2*F80</f>
        <v>0</v>
      </c>
      <c r="H80" s="74"/>
    </row>
    <row r="81" spans="1:8" ht="39.75" customHeight="1">
      <c r="A81" s="53"/>
      <c r="B81" s="50"/>
      <c r="C81" s="57"/>
      <c r="D81" s="3" t="s">
        <v>21</v>
      </c>
      <c r="E81" s="10">
        <f>F81*0.65</f>
        <v>3.25</v>
      </c>
      <c r="F81" s="11">
        <v>5</v>
      </c>
      <c r="G81" s="10">
        <f>$G$1*E81+$G$2*F81</f>
        <v>0</v>
      </c>
      <c r="H81" s="74"/>
    </row>
    <row r="82" spans="1:8" ht="39.75" customHeight="1">
      <c r="A82" s="53"/>
      <c r="B82" s="50"/>
      <c r="C82" s="57"/>
      <c r="D82" s="3" t="s">
        <v>153</v>
      </c>
      <c r="E82" s="10">
        <f>F82*0.65</f>
        <v>3.25</v>
      </c>
      <c r="F82" s="11">
        <v>5</v>
      </c>
      <c r="G82" s="55">
        <f>$G$1*E82+$G$2*F82</f>
        <v>0</v>
      </c>
      <c r="H82" s="74"/>
    </row>
    <row r="83" spans="1:8" ht="39.75" customHeight="1">
      <c r="A83" s="53"/>
      <c r="B83" s="50"/>
      <c r="C83" s="57"/>
      <c r="D83" s="3" t="s">
        <v>23</v>
      </c>
      <c r="E83" s="10">
        <f>F83*0.65</f>
        <v>0.32500000000000001</v>
      </c>
      <c r="F83" s="11">
        <v>0.5</v>
      </c>
      <c r="G83" s="10">
        <f>$G$1*E83+$G$2*F83</f>
        <v>0</v>
      </c>
      <c r="H83" s="74"/>
    </row>
    <row r="84" spans="1:8" ht="39.75" customHeight="1" thickBot="1">
      <c r="A84" s="53"/>
      <c r="B84" s="51"/>
      <c r="C84" s="69"/>
      <c r="D84" s="24" t="s">
        <v>33</v>
      </c>
      <c r="E84" s="26">
        <f>F84*0.65</f>
        <v>6.5000000000000002E-2</v>
      </c>
      <c r="F84" s="25">
        <v>0.1</v>
      </c>
      <c r="G84" s="26">
        <f>$G$1*E84+$G$2*F84</f>
        <v>0</v>
      </c>
      <c r="H84" s="76"/>
    </row>
    <row r="85" spans="1:8" ht="39.75" customHeight="1">
      <c r="A85" s="53"/>
      <c r="B85" s="49" t="s">
        <v>17</v>
      </c>
      <c r="C85" s="68" t="s">
        <v>142</v>
      </c>
      <c r="D85" s="21" t="s">
        <v>19</v>
      </c>
      <c r="E85" s="23">
        <f>F85*0.65</f>
        <v>26</v>
      </c>
      <c r="F85" s="22">
        <v>40</v>
      </c>
      <c r="G85" s="23">
        <f>$G$1*E85+$G$2*F85</f>
        <v>0</v>
      </c>
      <c r="H85" s="73" t="s">
        <v>177</v>
      </c>
    </row>
    <row r="86" spans="1:8" ht="39.75" customHeight="1">
      <c r="A86" s="53"/>
      <c r="B86" s="50"/>
      <c r="C86" s="57"/>
      <c r="D86" s="3" t="s">
        <v>164</v>
      </c>
      <c r="E86" s="10">
        <f>F86*0.65</f>
        <v>19.5</v>
      </c>
      <c r="F86" s="11">
        <v>30</v>
      </c>
      <c r="G86" s="55">
        <f>$G$1*E86+$G$2*F86</f>
        <v>0</v>
      </c>
      <c r="H86" s="74"/>
    </row>
    <row r="87" spans="1:8" ht="39.75" customHeight="1">
      <c r="A87" s="53"/>
      <c r="B87" s="50"/>
      <c r="C87" s="57"/>
      <c r="D87" s="3" t="s">
        <v>103</v>
      </c>
      <c r="E87" s="10">
        <f>F87*0.65</f>
        <v>3.25</v>
      </c>
      <c r="F87" s="11">
        <v>5</v>
      </c>
      <c r="G87" s="10">
        <f>$G$1*E87+$G$2*F87</f>
        <v>0</v>
      </c>
      <c r="H87" s="74"/>
    </row>
    <row r="88" spans="1:8" ht="39.75" customHeight="1">
      <c r="A88" s="53"/>
      <c r="B88" s="50"/>
      <c r="C88" s="57"/>
      <c r="D88" s="3" t="s">
        <v>21</v>
      </c>
      <c r="E88" s="10">
        <f>F88*0.65</f>
        <v>3.25</v>
      </c>
      <c r="F88" s="11">
        <v>5</v>
      </c>
      <c r="G88" s="10">
        <f>$G$1*E88+$G$2*F88</f>
        <v>0</v>
      </c>
      <c r="H88" s="74"/>
    </row>
    <row r="89" spans="1:8" ht="39.75" customHeight="1">
      <c r="A89" s="53"/>
      <c r="B89" s="50"/>
      <c r="C89" s="57"/>
      <c r="D89" s="3" t="s">
        <v>45</v>
      </c>
      <c r="E89" s="10">
        <f>F89*0.65</f>
        <v>3.25</v>
      </c>
      <c r="F89" s="11">
        <v>5</v>
      </c>
      <c r="G89" s="55">
        <f>$G$1*E89+$G$2*F89</f>
        <v>0</v>
      </c>
      <c r="H89" s="74"/>
    </row>
    <row r="90" spans="1:8" ht="39.75" customHeight="1">
      <c r="A90" s="53"/>
      <c r="B90" s="50"/>
      <c r="C90" s="57"/>
      <c r="D90" s="3" t="s">
        <v>12</v>
      </c>
      <c r="E90" s="10">
        <f>F90*0.65</f>
        <v>1.9500000000000002</v>
      </c>
      <c r="F90" s="11">
        <v>3</v>
      </c>
      <c r="G90" s="10">
        <f>$G$1*E90+$G$2*F90</f>
        <v>0</v>
      </c>
      <c r="H90" s="74"/>
    </row>
    <row r="91" spans="1:8" ht="39.75" customHeight="1">
      <c r="A91" s="53"/>
      <c r="B91" s="50"/>
      <c r="C91" s="57"/>
      <c r="D91" s="2" t="s">
        <v>105</v>
      </c>
      <c r="E91" s="8">
        <f>F91*0.65</f>
        <v>1.625</v>
      </c>
      <c r="F91" s="9">
        <v>2.5</v>
      </c>
      <c r="G91" s="56">
        <f>$G$1*E91+$G$2*F91</f>
        <v>0</v>
      </c>
      <c r="H91" s="74"/>
    </row>
    <row r="92" spans="1:8" ht="39.75" customHeight="1">
      <c r="A92" s="53"/>
      <c r="B92" s="50"/>
      <c r="C92" s="57"/>
      <c r="D92" s="3" t="s">
        <v>106</v>
      </c>
      <c r="E92" s="10">
        <f>F92*0.65</f>
        <v>0.65</v>
      </c>
      <c r="F92" s="11">
        <v>1</v>
      </c>
      <c r="G92" s="10">
        <f>$G$1*E92+$G$2*F92</f>
        <v>0</v>
      </c>
      <c r="H92" s="74"/>
    </row>
    <row r="93" spans="1:8" ht="39.75" customHeight="1" thickBot="1">
      <c r="A93" s="53"/>
      <c r="B93" s="50"/>
      <c r="C93" s="69"/>
      <c r="D93" s="24" t="s">
        <v>23</v>
      </c>
      <c r="E93" s="26">
        <f>F93*0.65</f>
        <v>0.13</v>
      </c>
      <c r="F93" s="25">
        <v>0.2</v>
      </c>
      <c r="G93" s="26">
        <f>$G$1*E93+$G$2*F93</f>
        <v>0</v>
      </c>
      <c r="H93" s="76"/>
    </row>
    <row r="94" spans="1:8" ht="39.75" customHeight="1">
      <c r="A94" s="53"/>
      <c r="B94" s="50"/>
      <c r="C94" s="57" t="s">
        <v>143</v>
      </c>
      <c r="D94" s="2" t="s">
        <v>165</v>
      </c>
      <c r="E94" s="8">
        <f>F94*0.65</f>
        <v>2.6</v>
      </c>
      <c r="F94" s="9">
        <v>4</v>
      </c>
      <c r="G94" s="8">
        <f>$G$1*E94+$G$2*F94</f>
        <v>0</v>
      </c>
      <c r="H94" s="74" t="s">
        <v>188</v>
      </c>
    </row>
    <row r="95" spans="1:8" ht="39.75" customHeight="1">
      <c r="A95" s="53"/>
      <c r="B95" s="50"/>
      <c r="C95" s="57"/>
      <c r="D95" s="3" t="s">
        <v>45</v>
      </c>
      <c r="E95" s="10">
        <f>F95*0.65</f>
        <v>1.9500000000000002</v>
      </c>
      <c r="F95" s="11">
        <v>3</v>
      </c>
      <c r="G95" s="10">
        <f>$G$1*E95+$G$2*F95</f>
        <v>0</v>
      </c>
      <c r="H95" s="74"/>
    </row>
    <row r="96" spans="1:8" ht="39.75" customHeight="1" thickBot="1">
      <c r="A96" s="53"/>
      <c r="B96" s="50"/>
      <c r="C96" s="57"/>
      <c r="D96" s="58" t="s">
        <v>106</v>
      </c>
      <c r="E96" s="55">
        <f>F96*0.65</f>
        <v>0.32500000000000001</v>
      </c>
      <c r="F96" s="59">
        <v>0.5</v>
      </c>
      <c r="G96" s="55">
        <f>$G$1*E96+$G$2*F96</f>
        <v>0</v>
      </c>
      <c r="H96" s="38" t="s">
        <v>14</v>
      </c>
    </row>
    <row r="97" spans="1:8" ht="39.75" customHeight="1">
      <c r="A97" s="53"/>
      <c r="B97" s="50"/>
      <c r="C97" s="68" t="s">
        <v>144</v>
      </c>
      <c r="D97" s="21" t="s">
        <v>166</v>
      </c>
      <c r="E97" s="23">
        <f>F97*0.65</f>
        <v>22.75</v>
      </c>
      <c r="F97" s="22">
        <v>35</v>
      </c>
      <c r="G97" s="29">
        <f>$G$1*E97+$G$2*F97</f>
        <v>0</v>
      </c>
      <c r="H97" s="73" t="s">
        <v>66</v>
      </c>
    </row>
    <row r="98" spans="1:8" ht="39.75" customHeight="1" thickBot="1">
      <c r="A98" s="53"/>
      <c r="B98" s="50"/>
      <c r="C98" s="69"/>
      <c r="D98" s="24" t="s">
        <v>105</v>
      </c>
      <c r="E98" s="26">
        <f>F98*0.65</f>
        <v>3.25</v>
      </c>
      <c r="F98" s="25">
        <v>5</v>
      </c>
      <c r="G98" s="26">
        <f>$G$1*E98+$G$2*F98</f>
        <v>0</v>
      </c>
      <c r="H98" s="76"/>
    </row>
    <row r="99" spans="1:8" ht="39.75" customHeight="1" thickBot="1">
      <c r="A99" s="53"/>
      <c r="B99" s="51"/>
      <c r="C99" s="36" t="s">
        <v>145</v>
      </c>
      <c r="D99" s="30" t="s">
        <v>25</v>
      </c>
      <c r="E99" s="32">
        <f>F99*0.65</f>
        <v>13</v>
      </c>
      <c r="F99" s="31">
        <v>20</v>
      </c>
      <c r="G99" s="32">
        <f>$G$1*E99+$G$2*F99</f>
        <v>0</v>
      </c>
      <c r="H99" s="75"/>
    </row>
    <row r="100" spans="1:8" ht="39.75" customHeight="1" thickBot="1">
      <c r="A100" s="53"/>
      <c r="B100" s="49" t="s">
        <v>26</v>
      </c>
      <c r="C100" s="33" t="s">
        <v>86</v>
      </c>
      <c r="D100" s="18" t="s">
        <v>27</v>
      </c>
      <c r="E100" s="20">
        <f>F100*0.65</f>
        <v>130</v>
      </c>
      <c r="F100" s="19">
        <v>200</v>
      </c>
      <c r="G100" s="20">
        <f>$G$1*E100+$G$2*F100</f>
        <v>0</v>
      </c>
      <c r="H100" s="77"/>
    </row>
    <row r="101" spans="1:8" ht="39.75" customHeight="1" thickBot="1">
      <c r="A101" s="54"/>
      <c r="B101" s="51"/>
      <c r="C101" s="35" t="s">
        <v>55</v>
      </c>
      <c r="D101" s="66" t="s">
        <v>56</v>
      </c>
      <c r="E101" s="56">
        <f>F101*0.65</f>
        <v>26</v>
      </c>
      <c r="F101" s="67">
        <v>40</v>
      </c>
      <c r="G101" s="56">
        <f>$G$1*E101+$G$2*F101</f>
        <v>0</v>
      </c>
      <c r="H101" s="37" t="s">
        <v>13</v>
      </c>
    </row>
    <row r="102" spans="1:8" ht="39.75" customHeight="1">
      <c r="A102" s="52" t="s">
        <v>77</v>
      </c>
      <c r="B102" s="49" t="s">
        <v>15</v>
      </c>
      <c r="C102" s="68" t="s">
        <v>43</v>
      </c>
      <c r="D102" s="21" t="s">
        <v>19</v>
      </c>
      <c r="E102" s="23">
        <f>F102*0.65</f>
        <v>16.25</v>
      </c>
      <c r="F102" s="22">
        <v>25</v>
      </c>
      <c r="G102" s="29">
        <f>$G$1*E102+$G$2*F102</f>
        <v>0</v>
      </c>
      <c r="H102" s="73" t="s">
        <v>71</v>
      </c>
    </row>
    <row r="103" spans="1:8" ht="39.75" customHeight="1">
      <c r="A103" s="53"/>
      <c r="B103" s="50"/>
      <c r="C103" s="57"/>
      <c r="D103" s="3" t="s">
        <v>103</v>
      </c>
      <c r="E103" s="10">
        <f>F103*0.65</f>
        <v>3.25</v>
      </c>
      <c r="F103" s="11">
        <v>5</v>
      </c>
      <c r="G103" s="10">
        <f>$G$1*E103+$G$2*F103</f>
        <v>0</v>
      </c>
      <c r="H103" s="74"/>
    </row>
    <row r="104" spans="1:8" ht="39.75" customHeight="1">
      <c r="A104" s="53"/>
      <c r="B104" s="50"/>
      <c r="C104" s="57"/>
      <c r="D104" s="3" t="s">
        <v>21</v>
      </c>
      <c r="E104" s="10">
        <f>F104*0.65</f>
        <v>3.25</v>
      </c>
      <c r="F104" s="11">
        <v>5</v>
      </c>
      <c r="G104" s="10">
        <f>$G$1*E104+$G$2*F104</f>
        <v>0</v>
      </c>
      <c r="H104" s="74"/>
    </row>
    <row r="105" spans="1:8" ht="39.75" customHeight="1">
      <c r="A105" s="53"/>
      <c r="B105" s="50"/>
      <c r="C105" s="57"/>
      <c r="D105" s="3" t="s">
        <v>153</v>
      </c>
      <c r="E105" s="10">
        <f>F105*0.65</f>
        <v>3.25</v>
      </c>
      <c r="F105" s="11">
        <v>5</v>
      </c>
      <c r="G105" s="55">
        <f>$G$1*E105+$G$2*F105</f>
        <v>0</v>
      </c>
      <c r="H105" s="74"/>
    </row>
    <row r="106" spans="1:8" ht="39.75" customHeight="1">
      <c r="A106" s="53"/>
      <c r="B106" s="50"/>
      <c r="C106" s="57"/>
      <c r="D106" s="3" t="s">
        <v>23</v>
      </c>
      <c r="E106" s="10">
        <f>F106*0.65</f>
        <v>0.32500000000000001</v>
      </c>
      <c r="F106" s="11">
        <v>0.5</v>
      </c>
      <c r="G106" s="10">
        <f>$G$1*E106+$G$2*F106</f>
        <v>0</v>
      </c>
      <c r="H106" s="74"/>
    </row>
    <row r="107" spans="1:8" ht="39.75" customHeight="1" thickBot="1">
      <c r="A107" s="53"/>
      <c r="B107" s="51"/>
      <c r="C107" s="69"/>
      <c r="D107" s="24" t="s">
        <v>33</v>
      </c>
      <c r="E107" s="26">
        <f>F107*0.65</f>
        <v>6.5000000000000002E-2</v>
      </c>
      <c r="F107" s="25">
        <v>0.1</v>
      </c>
      <c r="G107" s="26">
        <f>$G$1*E107+$G$2*F107</f>
        <v>0</v>
      </c>
      <c r="H107" s="76"/>
    </row>
    <row r="108" spans="1:8" ht="39.75" customHeight="1">
      <c r="A108" s="53"/>
      <c r="B108" s="49" t="s">
        <v>17</v>
      </c>
      <c r="C108" s="68" t="s">
        <v>146</v>
      </c>
      <c r="D108" s="21" t="s">
        <v>19</v>
      </c>
      <c r="E108" s="23">
        <f>F108*0.65</f>
        <v>32.5</v>
      </c>
      <c r="F108" s="22">
        <v>50</v>
      </c>
      <c r="G108" s="29">
        <f>$G$1*E108+$G$2*F108</f>
        <v>0</v>
      </c>
      <c r="H108" s="73" t="s">
        <v>189</v>
      </c>
    </row>
    <row r="109" spans="1:8" ht="39.75" customHeight="1">
      <c r="A109" s="53"/>
      <c r="B109" s="50"/>
      <c r="C109" s="57"/>
      <c r="D109" s="3" t="s">
        <v>155</v>
      </c>
      <c r="E109" s="10">
        <f>F109*0.65</f>
        <v>6.5</v>
      </c>
      <c r="F109" s="11">
        <v>10</v>
      </c>
      <c r="G109" s="10">
        <f>$G$1*E109+$G$2*F109</f>
        <v>0</v>
      </c>
      <c r="H109" s="74"/>
    </row>
    <row r="110" spans="1:8" ht="39.75" customHeight="1">
      <c r="A110" s="53"/>
      <c r="B110" s="50"/>
      <c r="C110" s="57"/>
      <c r="D110" s="3" t="s">
        <v>30</v>
      </c>
      <c r="E110" s="10">
        <f>F110*0.65</f>
        <v>6.5</v>
      </c>
      <c r="F110" s="11">
        <v>10</v>
      </c>
      <c r="G110" s="10">
        <f>$G$1*E110+$G$2*F110</f>
        <v>0</v>
      </c>
      <c r="H110" s="74"/>
    </row>
    <row r="111" spans="1:8" ht="39.75" customHeight="1">
      <c r="A111" s="53"/>
      <c r="B111" s="50"/>
      <c r="C111" s="57"/>
      <c r="D111" s="3" t="s">
        <v>103</v>
      </c>
      <c r="E111" s="10">
        <f>F111*0.65</f>
        <v>6.5</v>
      </c>
      <c r="F111" s="11">
        <v>10</v>
      </c>
      <c r="G111" s="55">
        <f>$G$1*E111+$G$2*F111</f>
        <v>0</v>
      </c>
      <c r="H111" s="74"/>
    </row>
    <row r="112" spans="1:8" ht="39.75" customHeight="1">
      <c r="A112" s="53"/>
      <c r="B112" s="50"/>
      <c r="C112" s="57"/>
      <c r="D112" s="3" t="s">
        <v>57</v>
      </c>
      <c r="E112" s="10">
        <f>F112*0.65</f>
        <v>6.5</v>
      </c>
      <c r="F112" s="11">
        <v>10</v>
      </c>
      <c r="G112" s="10">
        <f>$G$1*E112+$G$2*F112</f>
        <v>0</v>
      </c>
      <c r="H112" s="74"/>
    </row>
    <row r="113" spans="1:8" ht="39.75" customHeight="1">
      <c r="A113" s="53"/>
      <c r="B113" s="50"/>
      <c r="C113" s="57"/>
      <c r="D113" s="3" t="s">
        <v>12</v>
      </c>
      <c r="E113" s="10">
        <f>F113*0.65</f>
        <v>1.9500000000000002</v>
      </c>
      <c r="F113" s="11">
        <v>3</v>
      </c>
      <c r="G113" s="10">
        <f>$G$1*E113+$G$2*F113</f>
        <v>0</v>
      </c>
      <c r="H113" s="74"/>
    </row>
    <row r="114" spans="1:8" ht="39.75" customHeight="1">
      <c r="A114" s="53"/>
      <c r="B114" s="50"/>
      <c r="C114" s="57"/>
      <c r="D114" s="3" t="s">
        <v>167</v>
      </c>
      <c r="E114" s="10">
        <f>F114*0.65</f>
        <v>1.9500000000000002</v>
      </c>
      <c r="F114" s="11">
        <v>3</v>
      </c>
      <c r="G114" s="10">
        <f>$G$1*E114+$G$2*F114</f>
        <v>0</v>
      </c>
      <c r="H114" s="74"/>
    </row>
    <row r="115" spans="1:8" ht="39.75" customHeight="1">
      <c r="A115" s="53"/>
      <c r="B115" s="50"/>
      <c r="C115" s="57"/>
      <c r="D115" s="3" t="s">
        <v>105</v>
      </c>
      <c r="E115" s="10">
        <f>F115*0.65</f>
        <v>1.3</v>
      </c>
      <c r="F115" s="11">
        <v>2</v>
      </c>
      <c r="G115" s="55">
        <f>$G$1*E115+$G$2*F115</f>
        <v>0</v>
      </c>
      <c r="H115" s="74"/>
    </row>
    <row r="116" spans="1:8" ht="39.75" customHeight="1">
      <c r="A116" s="53"/>
      <c r="B116" s="50"/>
      <c r="C116" s="57"/>
      <c r="D116" s="3" t="s">
        <v>23</v>
      </c>
      <c r="E116" s="10">
        <f>F116*0.65</f>
        <v>0.65</v>
      </c>
      <c r="F116" s="11">
        <v>1</v>
      </c>
      <c r="G116" s="10">
        <f>$G$1*E116+$G$2*F116</f>
        <v>0</v>
      </c>
      <c r="H116" s="74"/>
    </row>
    <row r="117" spans="1:8" ht="39.75" customHeight="1" thickBot="1">
      <c r="A117" s="53"/>
      <c r="B117" s="50"/>
      <c r="C117" s="69"/>
      <c r="D117" s="24" t="s">
        <v>33</v>
      </c>
      <c r="E117" s="26">
        <f>F117*0.65</f>
        <v>6.5000000000000002E-2</v>
      </c>
      <c r="F117" s="25">
        <v>0.1</v>
      </c>
      <c r="G117" s="26">
        <f>$G$1*E117+$G$2*F117</f>
        <v>0</v>
      </c>
      <c r="H117" s="76"/>
    </row>
    <row r="118" spans="1:8" ht="39.75" customHeight="1" thickBot="1">
      <c r="A118" s="53"/>
      <c r="B118" s="50"/>
      <c r="C118" s="35" t="s">
        <v>84</v>
      </c>
      <c r="D118" s="66" t="s">
        <v>25</v>
      </c>
      <c r="E118" s="56">
        <f>F118*0.65</f>
        <v>13</v>
      </c>
      <c r="F118" s="67">
        <v>20</v>
      </c>
      <c r="G118" s="56">
        <f>$G$1*E118+$G$2*F118</f>
        <v>0</v>
      </c>
      <c r="H118" s="78"/>
    </row>
    <row r="119" spans="1:8" ht="39.75" customHeight="1" thickBot="1">
      <c r="A119" s="53"/>
      <c r="B119" s="51"/>
      <c r="C119" s="34" t="s">
        <v>58</v>
      </c>
      <c r="D119" s="27" t="s">
        <v>168</v>
      </c>
      <c r="E119" s="29">
        <f>F119*0.65</f>
        <v>65</v>
      </c>
      <c r="F119" s="28">
        <v>100</v>
      </c>
      <c r="G119" s="29">
        <f>$G$1*E119+$G$2*F119</f>
        <v>0</v>
      </c>
      <c r="H119" s="72"/>
    </row>
    <row r="120" spans="1:8" ht="39.75" customHeight="1">
      <c r="A120" s="53"/>
      <c r="B120" s="49" t="s">
        <v>26</v>
      </c>
      <c r="C120" s="68" t="s">
        <v>147</v>
      </c>
      <c r="D120" s="21" t="s">
        <v>154</v>
      </c>
      <c r="E120" s="23">
        <f>F120*0.65</f>
        <v>19.5</v>
      </c>
      <c r="F120" s="22">
        <v>30</v>
      </c>
      <c r="G120" s="23">
        <f>$G$1*E120+$G$2*F120</f>
        <v>0</v>
      </c>
      <c r="H120" s="73" t="s">
        <v>190</v>
      </c>
    </row>
    <row r="121" spans="1:8" ht="39.75" customHeight="1">
      <c r="A121" s="53"/>
      <c r="B121" s="50"/>
      <c r="C121" s="57"/>
      <c r="D121" s="3" t="s">
        <v>59</v>
      </c>
      <c r="E121" s="10">
        <f>F121*0.65</f>
        <v>6.5</v>
      </c>
      <c r="F121" s="11">
        <v>10</v>
      </c>
      <c r="G121" s="10">
        <f>$G$1*E121+$G$2*F121</f>
        <v>0</v>
      </c>
      <c r="H121" s="74"/>
    </row>
    <row r="122" spans="1:8" ht="39.75" customHeight="1">
      <c r="A122" s="53"/>
      <c r="B122" s="50"/>
      <c r="C122" s="57"/>
      <c r="D122" s="3" t="s">
        <v>105</v>
      </c>
      <c r="E122" s="10">
        <f>F122*0.65</f>
        <v>6.5</v>
      </c>
      <c r="F122" s="11">
        <v>10</v>
      </c>
      <c r="G122" s="10">
        <f>$G$1*E122+$G$2*F122</f>
        <v>0</v>
      </c>
      <c r="H122" s="74"/>
    </row>
    <row r="123" spans="1:8" ht="39.75" customHeight="1">
      <c r="A123" s="53"/>
      <c r="B123" s="50"/>
      <c r="C123" s="57"/>
      <c r="D123" s="3" t="s">
        <v>30</v>
      </c>
      <c r="E123" s="10">
        <f>F123*0.65</f>
        <v>3.25</v>
      </c>
      <c r="F123" s="11">
        <v>5</v>
      </c>
      <c r="G123" s="55">
        <f>$G$1*E123+$G$2*F123</f>
        <v>0</v>
      </c>
      <c r="H123" s="74"/>
    </row>
    <row r="124" spans="1:8" ht="39.75" customHeight="1">
      <c r="A124" s="53"/>
      <c r="B124" s="50"/>
      <c r="C124" s="57"/>
      <c r="D124" s="3" t="s">
        <v>12</v>
      </c>
      <c r="E124" s="10">
        <f>F124*0.65</f>
        <v>1.9500000000000002</v>
      </c>
      <c r="F124" s="11">
        <v>3</v>
      </c>
      <c r="G124" s="10">
        <f>$G$1*E124+$G$2*F124</f>
        <v>0</v>
      </c>
      <c r="H124" s="74"/>
    </row>
    <row r="125" spans="1:8" ht="39.75" customHeight="1">
      <c r="A125" s="53"/>
      <c r="B125" s="50"/>
      <c r="C125" s="57"/>
      <c r="D125" s="3" t="s">
        <v>106</v>
      </c>
      <c r="E125" s="10">
        <f>F125*0.65</f>
        <v>0.65</v>
      </c>
      <c r="F125" s="11">
        <v>1</v>
      </c>
      <c r="G125" s="10">
        <f>$G$1*E125+$G$2*F125</f>
        <v>0</v>
      </c>
      <c r="H125" s="74"/>
    </row>
    <row r="126" spans="1:8" ht="39.75" customHeight="1">
      <c r="A126" s="53"/>
      <c r="B126" s="50"/>
      <c r="C126" s="57"/>
      <c r="D126" s="3" t="s">
        <v>22</v>
      </c>
      <c r="E126" s="10">
        <f>F126*0.65</f>
        <v>0.13</v>
      </c>
      <c r="F126" s="11">
        <v>0.2</v>
      </c>
      <c r="G126" s="55">
        <f>$G$1*E126+$G$2*F126</f>
        <v>0</v>
      </c>
      <c r="H126" s="74"/>
    </row>
    <row r="127" spans="1:8" ht="39.75" customHeight="1" thickBot="1">
      <c r="A127" s="53"/>
      <c r="B127" s="50"/>
      <c r="C127" s="69"/>
      <c r="D127" s="24" t="s">
        <v>33</v>
      </c>
      <c r="E127" s="26">
        <f>F127*0.65</f>
        <v>0.13</v>
      </c>
      <c r="F127" s="25">
        <v>0.2</v>
      </c>
      <c r="G127" s="26">
        <f>$G$1*E127+$G$2*F127</f>
        <v>0</v>
      </c>
      <c r="H127" s="37" t="s">
        <v>13</v>
      </c>
    </row>
    <row r="128" spans="1:8" ht="39.75" customHeight="1" thickBot="1">
      <c r="A128" s="54"/>
      <c r="B128" s="50"/>
      <c r="C128" s="36" t="s">
        <v>86</v>
      </c>
      <c r="D128" s="30" t="s">
        <v>27</v>
      </c>
      <c r="E128" s="32">
        <f>F128*0.65</f>
        <v>130</v>
      </c>
      <c r="F128" s="31">
        <v>200</v>
      </c>
      <c r="G128" s="32">
        <f>$G$1*E128+$G$2*F128</f>
        <v>0</v>
      </c>
      <c r="H128" s="75"/>
    </row>
    <row r="129" spans="1:8" ht="39.75" customHeight="1">
      <c r="A129" s="52" t="s">
        <v>76</v>
      </c>
      <c r="B129" s="49" t="s">
        <v>15</v>
      </c>
      <c r="C129" s="68" t="s">
        <v>43</v>
      </c>
      <c r="D129" s="21" t="s">
        <v>19</v>
      </c>
      <c r="E129" s="23">
        <f>F129*0.65</f>
        <v>16.25</v>
      </c>
      <c r="F129" s="22">
        <v>25</v>
      </c>
      <c r="G129" s="29">
        <f>$G$1*E129+$G$2*F129</f>
        <v>0</v>
      </c>
      <c r="H129" s="73" t="s">
        <v>71</v>
      </c>
    </row>
    <row r="130" spans="1:8" ht="39.75" customHeight="1">
      <c r="A130" s="53"/>
      <c r="B130" s="50"/>
      <c r="C130" s="57"/>
      <c r="D130" s="3" t="s">
        <v>103</v>
      </c>
      <c r="E130" s="10">
        <f>F130*0.65</f>
        <v>3.25</v>
      </c>
      <c r="F130" s="11">
        <v>5</v>
      </c>
      <c r="G130" s="10">
        <f>$G$1*E130+$G$2*F130</f>
        <v>0</v>
      </c>
      <c r="H130" s="74"/>
    </row>
    <row r="131" spans="1:8" ht="39.75" customHeight="1">
      <c r="A131" s="53"/>
      <c r="B131" s="50"/>
      <c r="C131" s="57"/>
      <c r="D131" s="3" t="s">
        <v>21</v>
      </c>
      <c r="E131" s="10">
        <f>F131*0.65</f>
        <v>3.25</v>
      </c>
      <c r="F131" s="11">
        <v>5</v>
      </c>
      <c r="G131" s="10">
        <f>$G$1*E131+$G$2*F131</f>
        <v>0</v>
      </c>
      <c r="H131" s="74"/>
    </row>
    <row r="132" spans="1:8" ht="39.75" customHeight="1">
      <c r="A132" s="53"/>
      <c r="B132" s="50"/>
      <c r="C132" s="57"/>
      <c r="D132" s="3" t="s">
        <v>153</v>
      </c>
      <c r="E132" s="10">
        <f>F132*0.65</f>
        <v>3.25</v>
      </c>
      <c r="F132" s="11">
        <v>5</v>
      </c>
      <c r="G132" s="55">
        <f>$G$1*E132+$G$2*F132</f>
        <v>0</v>
      </c>
      <c r="H132" s="74"/>
    </row>
    <row r="133" spans="1:8" ht="39.75" customHeight="1">
      <c r="A133" s="53"/>
      <c r="B133" s="50"/>
      <c r="C133" s="57"/>
      <c r="D133" s="3" t="s">
        <v>23</v>
      </c>
      <c r="E133" s="10">
        <f>F133*0.65</f>
        <v>0.32500000000000001</v>
      </c>
      <c r="F133" s="11">
        <v>0.5</v>
      </c>
      <c r="G133" s="10">
        <f>$G$1*E133+$G$2*F133</f>
        <v>0</v>
      </c>
      <c r="H133" s="74"/>
    </row>
    <row r="134" spans="1:8" ht="39.75" customHeight="1" thickBot="1">
      <c r="A134" s="53"/>
      <c r="B134" s="51"/>
      <c r="C134" s="69"/>
      <c r="D134" s="24" t="s">
        <v>33</v>
      </c>
      <c r="E134" s="26">
        <f>F134*0.65</f>
        <v>6.5000000000000002E-2</v>
      </c>
      <c r="F134" s="25">
        <v>0.1</v>
      </c>
      <c r="G134" s="26">
        <f>$G$1*E134+$G$2*F134</f>
        <v>0</v>
      </c>
      <c r="H134" s="76"/>
    </row>
    <row r="135" spans="1:8" ht="39.75" customHeight="1">
      <c r="A135" s="53"/>
      <c r="B135" s="49" t="s">
        <v>17</v>
      </c>
      <c r="C135" s="68" t="s">
        <v>148</v>
      </c>
      <c r="D135" s="3" t="s">
        <v>19</v>
      </c>
      <c r="E135" s="10">
        <f>F135*0.65</f>
        <v>32.5</v>
      </c>
      <c r="F135" s="11">
        <v>50</v>
      </c>
      <c r="G135" s="55">
        <f>$G$1*E135+$G$2*F135</f>
        <v>0</v>
      </c>
      <c r="H135" s="73" t="s">
        <v>192</v>
      </c>
    </row>
    <row r="136" spans="1:8" ht="39.75" customHeight="1">
      <c r="A136" s="53"/>
      <c r="B136" s="50"/>
      <c r="C136" s="57"/>
      <c r="D136" s="3" t="s">
        <v>164</v>
      </c>
      <c r="E136" s="10">
        <f>F136*0.65</f>
        <v>13</v>
      </c>
      <c r="F136" s="11">
        <v>20</v>
      </c>
      <c r="G136" s="10">
        <f>$G$1*E136+$G$2*F136</f>
        <v>0</v>
      </c>
      <c r="H136" s="74"/>
    </row>
    <row r="137" spans="1:8" ht="39.75" customHeight="1">
      <c r="A137" s="53"/>
      <c r="B137" s="50"/>
      <c r="C137" s="57"/>
      <c r="D137" s="3" t="s">
        <v>103</v>
      </c>
      <c r="E137" s="10">
        <f>F137*0.65</f>
        <v>6.5</v>
      </c>
      <c r="F137" s="11">
        <v>10</v>
      </c>
      <c r="G137" s="10">
        <f>$G$1*E137+$G$2*F137</f>
        <v>0</v>
      </c>
      <c r="H137" s="74"/>
    </row>
    <row r="138" spans="1:8" ht="39.75" customHeight="1">
      <c r="A138" s="53"/>
      <c r="B138" s="50"/>
      <c r="C138" s="57"/>
      <c r="D138" s="3" t="s">
        <v>105</v>
      </c>
      <c r="E138" s="10">
        <f>F138*0.65</f>
        <v>1.9500000000000002</v>
      </c>
      <c r="F138" s="11">
        <v>3</v>
      </c>
      <c r="G138" s="10">
        <f>$G$1*E138+$G$2*F138</f>
        <v>0</v>
      </c>
      <c r="H138" s="74"/>
    </row>
    <row r="139" spans="1:8" ht="39.75" customHeight="1">
      <c r="A139" s="53"/>
      <c r="B139" s="50"/>
      <c r="C139" s="57"/>
      <c r="D139" s="3" t="s">
        <v>170</v>
      </c>
      <c r="E139" s="10">
        <f>F139*0.65</f>
        <v>1.625</v>
      </c>
      <c r="F139" s="11">
        <v>2.5</v>
      </c>
      <c r="G139" s="55">
        <f>$G$1*E139+$G$2*F139</f>
        <v>0</v>
      </c>
      <c r="H139" s="74"/>
    </row>
    <row r="140" spans="1:8" ht="39.75" customHeight="1">
      <c r="A140" s="53"/>
      <c r="B140" s="50"/>
      <c r="C140" s="57"/>
      <c r="D140" s="3" t="s">
        <v>33</v>
      </c>
      <c r="E140" s="10">
        <f>F140*0.65</f>
        <v>0.32500000000000001</v>
      </c>
      <c r="F140" s="11">
        <v>0.5</v>
      </c>
      <c r="G140" s="10">
        <f>$G$1*E140+$G$2*F140</f>
        <v>0</v>
      </c>
      <c r="H140" s="74"/>
    </row>
    <row r="141" spans="1:8" ht="39.75" customHeight="1" thickBot="1">
      <c r="A141" s="53"/>
      <c r="B141" s="50"/>
      <c r="C141" s="57"/>
      <c r="D141" s="58" t="s">
        <v>23</v>
      </c>
      <c r="E141" s="55">
        <f>F141*0.65</f>
        <v>0.32500000000000001</v>
      </c>
      <c r="F141" s="59">
        <v>0.5</v>
      </c>
      <c r="G141" s="55">
        <f>$G$1*E141+$G$2*F141</f>
        <v>0</v>
      </c>
      <c r="H141" s="74"/>
    </row>
    <row r="142" spans="1:8" ht="39.75" customHeight="1">
      <c r="A142" s="53"/>
      <c r="B142" s="50"/>
      <c r="C142" s="68" t="s">
        <v>149</v>
      </c>
      <c r="D142" s="21" t="s">
        <v>171</v>
      </c>
      <c r="E142" s="23">
        <f>F142*0.65</f>
        <v>3.25</v>
      </c>
      <c r="F142" s="22">
        <v>5</v>
      </c>
      <c r="G142" s="23">
        <f>$G$1*E142+$G$2*F142</f>
        <v>0</v>
      </c>
      <c r="H142" s="73" t="s">
        <v>193</v>
      </c>
    </row>
    <row r="143" spans="1:8" ht="39.75" customHeight="1">
      <c r="A143" s="53"/>
      <c r="B143" s="50"/>
      <c r="C143" s="57"/>
      <c r="D143" s="3" t="s">
        <v>105</v>
      </c>
      <c r="E143" s="10">
        <f>F143*0.65</f>
        <v>1.3</v>
      </c>
      <c r="F143" s="11">
        <v>2</v>
      </c>
      <c r="G143" s="10">
        <f>$G$1*E143+$G$2*F143</f>
        <v>0</v>
      </c>
      <c r="H143" s="74"/>
    </row>
    <row r="144" spans="1:8" ht="39.75" customHeight="1">
      <c r="A144" s="53"/>
      <c r="B144" s="50"/>
      <c r="C144" s="57"/>
      <c r="D144" s="3" t="s">
        <v>12</v>
      </c>
      <c r="E144" s="10">
        <f>F144*0.65</f>
        <v>0.65</v>
      </c>
      <c r="F144" s="11">
        <v>1</v>
      </c>
      <c r="G144" s="10">
        <f>$G$1*E144+$G$2*F144</f>
        <v>0</v>
      </c>
      <c r="H144" s="74"/>
    </row>
    <row r="145" spans="1:8" ht="39.75" customHeight="1" thickBot="1">
      <c r="A145" s="53"/>
      <c r="B145" s="50"/>
      <c r="C145" s="69"/>
      <c r="D145" s="24" t="s">
        <v>22</v>
      </c>
      <c r="E145" s="26">
        <f>F145*0.65</f>
        <v>0.13</v>
      </c>
      <c r="F145" s="25">
        <v>0.2</v>
      </c>
      <c r="G145" s="26">
        <f>$G$1*E145+$G$2*F145</f>
        <v>0</v>
      </c>
      <c r="H145" s="76"/>
    </row>
    <row r="146" spans="1:8" ht="39.75" customHeight="1">
      <c r="A146" s="53"/>
      <c r="B146" s="50"/>
      <c r="C146" s="68" t="s">
        <v>134</v>
      </c>
      <c r="D146" s="21" t="s">
        <v>155</v>
      </c>
      <c r="E146" s="23">
        <f>F146*0.65</f>
        <v>9.75</v>
      </c>
      <c r="F146" s="22">
        <v>15</v>
      </c>
      <c r="G146" s="23">
        <f>$G$1*E146+$G$2*F146</f>
        <v>0</v>
      </c>
      <c r="H146" s="73" t="s">
        <v>179</v>
      </c>
    </row>
    <row r="147" spans="1:8" ht="39.75" customHeight="1">
      <c r="A147" s="53"/>
      <c r="B147" s="50"/>
      <c r="C147" s="57"/>
      <c r="D147" s="3" t="s">
        <v>45</v>
      </c>
      <c r="E147" s="10">
        <f>F147*0.65</f>
        <v>0.97500000000000009</v>
      </c>
      <c r="F147" s="11">
        <v>1.5</v>
      </c>
      <c r="G147" s="55">
        <f>$G$1*E147+$G$2*F147</f>
        <v>0</v>
      </c>
      <c r="H147" s="74"/>
    </row>
    <row r="148" spans="1:8" ht="39.75" customHeight="1">
      <c r="A148" s="53"/>
      <c r="B148" s="50"/>
      <c r="C148" s="57"/>
      <c r="D148" s="3" t="s">
        <v>23</v>
      </c>
      <c r="E148" s="10">
        <f>F148*0.65</f>
        <v>0.13</v>
      </c>
      <c r="F148" s="11">
        <v>0.2</v>
      </c>
      <c r="G148" s="10">
        <f>$G$1*E148+$G$2*F148</f>
        <v>0</v>
      </c>
      <c r="H148" s="74"/>
    </row>
    <row r="149" spans="1:8" ht="39.75" customHeight="1" thickBot="1">
      <c r="A149" s="53"/>
      <c r="B149" s="51"/>
      <c r="C149" s="69"/>
      <c r="D149" s="24" t="s">
        <v>39</v>
      </c>
      <c r="E149" s="26">
        <f>F149*0.65</f>
        <v>6.5000000000000002E-2</v>
      </c>
      <c r="F149" s="25">
        <v>0.1</v>
      </c>
      <c r="G149" s="26">
        <f>$G$1*E149+$G$2*F149</f>
        <v>0</v>
      </c>
      <c r="H149" s="76"/>
    </row>
    <row r="150" spans="1:8" ht="39.75" customHeight="1" thickBot="1">
      <c r="A150" s="53"/>
      <c r="B150" s="49" t="s">
        <v>26</v>
      </c>
      <c r="C150" s="35" t="s">
        <v>86</v>
      </c>
      <c r="D150" s="66" t="s">
        <v>27</v>
      </c>
      <c r="E150" s="56">
        <f>F150*0.65</f>
        <v>130</v>
      </c>
      <c r="F150" s="67">
        <v>200</v>
      </c>
      <c r="G150" s="56">
        <f>$G$1*E150+$G$2*F150</f>
        <v>0</v>
      </c>
      <c r="H150" s="78"/>
    </row>
    <row r="151" spans="1:8" ht="39.75" customHeight="1">
      <c r="A151" s="53"/>
      <c r="B151" s="50"/>
      <c r="C151" s="68" t="s">
        <v>150</v>
      </c>
      <c r="D151" s="21" t="s">
        <v>172</v>
      </c>
      <c r="E151" s="23">
        <f>F151*0.65</f>
        <v>16.25</v>
      </c>
      <c r="F151" s="22">
        <v>25</v>
      </c>
      <c r="G151" s="23">
        <f>$G$1*E151+$G$2*F151</f>
        <v>0</v>
      </c>
      <c r="H151" s="73" t="s">
        <v>194</v>
      </c>
    </row>
    <row r="152" spans="1:8" ht="39.75" customHeight="1">
      <c r="A152" s="53"/>
      <c r="B152" s="50"/>
      <c r="C152" s="57"/>
      <c r="D152" s="3" t="s">
        <v>27</v>
      </c>
      <c r="E152" s="10">
        <f>F152*0.65</f>
        <v>13</v>
      </c>
      <c r="F152" s="11">
        <v>20</v>
      </c>
      <c r="G152" s="55">
        <f>$G$1*E152+$G$2*F152</f>
        <v>0</v>
      </c>
      <c r="H152" s="74"/>
    </row>
    <row r="153" spans="1:8" ht="39.75" customHeight="1">
      <c r="A153" s="53"/>
      <c r="B153" s="50"/>
      <c r="C153" s="57"/>
      <c r="D153" s="3" t="s">
        <v>30</v>
      </c>
      <c r="E153" s="10">
        <f>F153*0.65</f>
        <v>6.5</v>
      </c>
      <c r="F153" s="11">
        <v>10</v>
      </c>
      <c r="G153" s="10">
        <f>$G$1*E153+$G$2*F153</f>
        <v>0</v>
      </c>
      <c r="H153" s="74"/>
    </row>
    <row r="154" spans="1:8" ht="39.75" customHeight="1" thickBot="1">
      <c r="A154" s="54"/>
      <c r="B154" s="50"/>
      <c r="C154" s="57"/>
      <c r="D154" s="58" t="s">
        <v>105</v>
      </c>
      <c r="E154" s="55">
        <f>F154*0.65</f>
        <v>1.3</v>
      </c>
      <c r="F154" s="59">
        <v>2</v>
      </c>
      <c r="G154" s="55">
        <f>$G$1*E154+$G$2*F154</f>
        <v>0</v>
      </c>
      <c r="H154" s="37" t="s">
        <v>13</v>
      </c>
    </row>
    <row r="155" spans="1:8" ht="39.75" customHeight="1">
      <c r="A155" s="52" t="s">
        <v>78</v>
      </c>
      <c r="B155" s="49" t="s">
        <v>15</v>
      </c>
      <c r="C155" s="68" t="s">
        <v>43</v>
      </c>
      <c r="D155" s="21" t="s">
        <v>19</v>
      </c>
      <c r="E155" s="23">
        <f>F155*0.65</f>
        <v>16.25</v>
      </c>
      <c r="F155" s="22">
        <v>25</v>
      </c>
      <c r="G155" s="29">
        <f>$G$1*E155+$G$2*F155</f>
        <v>0</v>
      </c>
      <c r="H155" s="73" t="s">
        <v>71</v>
      </c>
    </row>
    <row r="156" spans="1:8" ht="39.75" customHeight="1">
      <c r="A156" s="53"/>
      <c r="B156" s="50"/>
      <c r="C156" s="57"/>
      <c r="D156" s="3" t="s">
        <v>103</v>
      </c>
      <c r="E156" s="10">
        <f>F156*0.65</f>
        <v>3.25</v>
      </c>
      <c r="F156" s="11">
        <v>5</v>
      </c>
      <c r="G156" s="10">
        <f>$G$1*E156+$G$2*F156</f>
        <v>0</v>
      </c>
      <c r="H156" s="74"/>
    </row>
    <row r="157" spans="1:8" ht="39.75" customHeight="1">
      <c r="A157" s="53"/>
      <c r="B157" s="50"/>
      <c r="C157" s="57"/>
      <c r="D157" s="3" t="s">
        <v>21</v>
      </c>
      <c r="E157" s="10">
        <f>F157*0.65</f>
        <v>3.25</v>
      </c>
      <c r="F157" s="11">
        <v>5</v>
      </c>
      <c r="G157" s="10">
        <f>$G$1*E157+$G$2*F157</f>
        <v>0</v>
      </c>
      <c r="H157" s="74"/>
    </row>
    <row r="158" spans="1:8" ht="39.75" customHeight="1">
      <c r="A158" s="53"/>
      <c r="B158" s="50"/>
      <c r="C158" s="57"/>
      <c r="D158" s="3" t="s">
        <v>153</v>
      </c>
      <c r="E158" s="10">
        <f>F158*0.65</f>
        <v>3.25</v>
      </c>
      <c r="F158" s="11">
        <v>5</v>
      </c>
      <c r="G158" s="55">
        <f>$G$1*E158+$G$2*F158</f>
        <v>0</v>
      </c>
      <c r="H158" s="74"/>
    </row>
    <row r="159" spans="1:8" ht="39.75" customHeight="1">
      <c r="A159" s="53"/>
      <c r="B159" s="50"/>
      <c r="C159" s="57"/>
      <c r="D159" s="3" t="s">
        <v>23</v>
      </c>
      <c r="E159" s="10">
        <f>F159*0.65</f>
        <v>0.32500000000000001</v>
      </c>
      <c r="F159" s="11">
        <v>0.5</v>
      </c>
      <c r="G159" s="10">
        <f>$G$1*E159+$G$2*F159</f>
        <v>0</v>
      </c>
      <c r="H159" s="74"/>
    </row>
    <row r="160" spans="1:8" ht="39.75" customHeight="1" thickBot="1">
      <c r="A160" s="53"/>
      <c r="B160" s="51"/>
      <c r="C160" s="69"/>
      <c r="D160" s="24" t="s">
        <v>33</v>
      </c>
      <c r="E160" s="26">
        <f>F160*0.65</f>
        <v>6.5000000000000002E-2</v>
      </c>
      <c r="F160" s="25">
        <v>0.1</v>
      </c>
      <c r="G160" s="26">
        <f>$G$1*E160+$G$2*F160</f>
        <v>0</v>
      </c>
      <c r="H160" s="76"/>
    </row>
    <row r="161" spans="1:8" ht="39.75" customHeight="1">
      <c r="A161" s="53"/>
      <c r="B161" s="49" t="s">
        <v>17</v>
      </c>
      <c r="C161" s="68" t="s">
        <v>151</v>
      </c>
      <c r="D161" s="21" t="s">
        <v>19</v>
      </c>
      <c r="E161" s="23">
        <f>F161*0.65</f>
        <v>32.5</v>
      </c>
      <c r="F161" s="22">
        <v>50</v>
      </c>
      <c r="G161" s="29">
        <f>$G$1*E161+$G$2*F161</f>
        <v>0</v>
      </c>
      <c r="H161" s="73" t="s">
        <v>195</v>
      </c>
    </row>
    <row r="162" spans="1:8" ht="39.75" customHeight="1">
      <c r="A162" s="53"/>
      <c r="B162" s="50"/>
      <c r="C162" s="57"/>
      <c r="D162" s="3" t="s">
        <v>173</v>
      </c>
      <c r="E162" s="10">
        <f>F162*0.65</f>
        <v>13</v>
      </c>
      <c r="F162" s="11">
        <v>20</v>
      </c>
      <c r="G162" s="10">
        <f>$G$1*E162+$G$2*F162</f>
        <v>0</v>
      </c>
      <c r="H162" s="74"/>
    </row>
    <row r="163" spans="1:8" ht="39.75" customHeight="1">
      <c r="A163" s="53"/>
      <c r="B163" s="50"/>
      <c r="C163" s="57"/>
      <c r="D163" s="3" t="s">
        <v>103</v>
      </c>
      <c r="E163" s="10">
        <f>F163*0.65</f>
        <v>3.25</v>
      </c>
      <c r="F163" s="11">
        <v>5</v>
      </c>
      <c r="G163" s="10">
        <f>$G$1*E163+$G$2*F163</f>
        <v>0</v>
      </c>
      <c r="H163" s="74"/>
    </row>
    <row r="164" spans="1:8" ht="39.75" customHeight="1">
      <c r="A164" s="53"/>
      <c r="B164" s="50"/>
      <c r="C164" s="57"/>
      <c r="D164" s="3" t="s">
        <v>60</v>
      </c>
      <c r="E164" s="10">
        <f>F164*0.65</f>
        <v>3.25</v>
      </c>
      <c r="F164" s="11">
        <v>5</v>
      </c>
      <c r="G164" s="55">
        <f>$G$1*E164+$G$2*F164</f>
        <v>0</v>
      </c>
      <c r="H164" s="74"/>
    </row>
    <row r="165" spans="1:8" ht="39.75" customHeight="1">
      <c r="A165" s="53"/>
      <c r="B165" s="50"/>
      <c r="C165" s="57"/>
      <c r="D165" s="3" t="s">
        <v>23</v>
      </c>
      <c r="E165" s="10">
        <f>F165*0.65</f>
        <v>1.9500000000000002</v>
      </c>
      <c r="F165" s="11">
        <v>3</v>
      </c>
      <c r="G165" s="10">
        <f>$G$1*E165+$G$2*F165</f>
        <v>0</v>
      </c>
      <c r="H165" s="74"/>
    </row>
    <row r="166" spans="1:8" ht="39.75" customHeight="1">
      <c r="A166" s="53"/>
      <c r="B166" s="50"/>
      <c r="C166" s="57"/>
      <c r="D166" s="3" t="s">
        <v>12</v>
      </c>
      <c r="E166" s="10">
        <f>F166*0.65</f>
        <v>1.3</v>
      </c>
      <c r="F166" s="11">
        <v>2</v>
      </c>
      <c r="G166" s="10">
        <f>$G$1*E166+$G$2*F166</f>
        <v>0</v>
      </c>
      <c r="H166" s="74"/>
    </row>
    <row r="167" spans="1:8" ht="39.75" customHeight="1">
      <c r="A167" s="53"/>
      <c r="B167" s="50"/>
      <c r="C167" s="57"/>
      <c r="D167" s="3" t="s">
        <v>22</v>
      </c>
      <c r="E167" s="10">
        <f>F167*0.65</f>
        <v>0.65</v>
      </c>
      <c r="F167" s="11">
        <v>1</v>
      </c>
      <c r="G167" s="10">
        <f>$G$1*E167+$G$2*F167</f>
        <v>0</v>
      </c>
      <c r="H167" s="74"/>
    </row>
    <row r="168" spans="1:8" ht="39.75" customHeight="1">
      <c r="A168" s="53"/>
      <c r="B168" s="50"/>
      <c r="C168" s="57"/>
      <c r="D168" s="3" t="s">
        <v>174</v>
      </c>
      <c r="E168" s="10">
        <f>F168*0.65</f>
        <v>0.65</v>
      </c>
      <c r="F168" s="11">
        <v>1</v>
      </c>
      <c r="G168" s="55">
        <f>$G$1*E168+$G$2*F168</f>
        <v>0</v>
      </c>
      <c r="H168" s="74"/>
    </row>
    <row r="169" spans="1:8" ht="39.75" customHeight="1">
      <c r="A169" s="53"/>
      <c r="B169" s="50"/>
      <c r="C169" s="57"/>
      <c r="D169" s="3" t="s">
        <v>61</v>
      </c>
      <c r="E169" s="10">
        <f>F169*0.65</f>
        <v>0.65</v>
      </c>
      <c r="F169" s="11">
        <v>1</v>
      </c>
      <c r="G169" s="10">
        <f>$G$1*E169+$G$2*F169</f>
        <v>0</v>
      </c>
      <c r="H169" s="74"/>
    </row>
    <row r="170" spans="1:8" ht="39.75" customHeight="1">
      <c r="A170" s="53"/>
      <c r="B170" s="50"/>
      <c r="C170" s="57"/>
      <c r="D170" s="3" t="s">
        <v>105</v>
      </c>
      <c r="E170" s="10">
        <f>F170*0.65</f>
        <v>0.65</v>
      </c>
      <c r="F170" s="11">
        <v>1</v>
      </c>
      <c r="G170" s="10">
        <f>$G$1*E170+$G$2*F170</f>
        <v>0</v>
      </c>
      <c r="H170" s="74"/>
    </row>
    <row r="171" spans="1:8" ht="39.75" customHeight="1" thickBot="1">
      <c r="A171" s="53"/>
      <c r="B171" s="50"/>
      <c r="C171" s="57"/>
      <c r="D171" s="58" t="s">
        <v>33</v>
      </c>
      <c r="E171" s="55">
        <f>F171*0.65</f>
        <v>0.32500000000000001</v>
      </c>
      <c r="F171" s="59">
        <v>0.5</v>
      </c>
      <c r="G171" s="55">
        <f>$G$1*E171+$G$2*F171</f>
        <v>0</v>
      </c>
      <c r="H171" s="74"/>
    </row>
    <row r="172" spans="1:8" ht="39.75" customHeight="1">
      <c r="A172" s="53"/>
      <c r="B172" s="50"/>
      <c r="C172" s="68" t="s">
        <v>137</v>
      </c>
      <c r="D172" s="21" t="s">
        <v>156</v>
      </c>
      <c r="E172" s="23">
        <f>F172*0.65</f>
        <v>22.75</v>
      </c>
      <c r="F172" s="22">
        <v>35</v>
      </c>
      <c r="G172" s="23">
        <f>$G$1*E172+$G$2*F172</f>
        <v>0</v>
      </c>
      <c r="H172" s="73" t="s">
        <v>182</v>
      </c>
    </row>
    <row r="173" spans="1:8" ht="39.75" customHeight="1">
      <c r="A173" s="53"/>
      <c r="B173" s="50"/>
      <c r="C173" s="57"/>
      <c r="D173" s="3" t="s">
        <v>103</v>
      </c>
      <c r="E173" s="10">
        <f>F173*0.65</f>
        <v>3.25</v>
      </c>
      <c r="F173" s="11">
        <v>5</v>
      </c>
      <c r="G173" s="10">
        <f>$G$1*E173+$G$2*F173</f>
        <v>0</v>
      </c>
      <c r="H173" s="74"/>
    </row>
    <row r="174" spans="1:8" ht="39.75" customHeight="1">
      <c r="A174" s="53"/>
      <c r="B174" s="50"/>
      <c r="C174" s="57"/>
      <c r="D174" s="3" t="s">
        <v>21</v>
      </c>
      <c r="E174" s="10">
        <f>F174*0.65</f>
        <v>3.25</v>
      </c>
      <c r="F174" s="11">
        <v>5</v>
      </c>
      <c r="G174" s="10">
        <f>$G$1*E174+$G$2*F174</f>
        <v>0</v>
      </c>
      <c r="H174" s="74"/>
    </row>
    <row r="175" spans="1:8" ht="39.75" customHeight="1">
      <c r="A175" s="53"/>
      <c r="B175" s="50"/>
      <c r="C175" s="57"/>
      <c r="D175" s="3" t="s">
        <v>49</v>
      </c>
      <c r="E175" s="10">
        <f>F175*0.65</f>
        <v>3.25</v>
      </c>
      <c r="F175" s="11">
        <v>5</v>
      </c>
      <c r="G175" s="55">
        <f>$G$1*E175+$G$2*F175</f>
        <v>0</v>
      </c>
      <c r="H175" s="74"/>
    </row>
    <row r="176" spans="1:8" ht="39.75" customHeight="1" thickBot="1">
      <c r="A176" s="53"/>
      <c r="B176" s="50"/>
      <c r="C176" s="69"/>
      <c r="D176" s="24" t="s">
        <v>105</v>
      </c>
      <c r="E176" s="26">
        <f>F176*0.65</f>
        <v>1.3</v>
      </c>
      <c r="F176" s="25">
        <v>2</v>
      </c>
      <c r="G176" s="26">
        <f>$G$1*E176+$G$2*F176</f>
        <v>0</v>
      </c>
      <c r="H176" s="76"/>
    </row>
    <row r="177" spans="1:8" ht="39.75" customHeight="1" thickBot="1">
      <c r="A177" s="53"/>
      <c r="B177" s="51"/>
      <c r="C177" s="33" t="s">
        <v>62</v>
      </c>
      <c r="D177" s="18" t="s">
        <v>175</v>
      </c>
      <c r="E177" s="20">
        <f>F177*0.65</f>
        <v>65</v>
      </c>
      <c r="F177" s="19">
        <v>100</v>
      </c>
      <c r="G177" s="20">
        <f>$G$1*E177+$G$2*F177</f>
        <v>0</v>
      </c>
      <c r="H177" s="77" t="s">
        <v>65</v>
      </c>
    </row>
    <row r="178" spans="1:8" ht="39.75" customHeight="1" thickBot="1">
      <c r="A178" s="53"/>
      <c r="B178" s="49" t="s">
        <v>26</v>
      </c>
      <c r="C178" s="34" t="s">
        <v>63</v>
      </c>
      <c r="D178" s="27" t="s">
        <v>176</v>
      </c>
      <c r="E178" s="29">
        <f>F178*0.65</f>
        <v>26</v>
      </c>
      <c r="F178" s="28">
        <v>40</v>
      </c>
      <c r="G178" s="29">
        <f>$G$1*E178+$G$2*F178</f>
        <v>0</v>
      </c>
      <c r="H178" s="37" t="s">
        <v>13</v>
      </c>
    </row>
    <row r="179" spans="1:8" ht="39.75" customHeight="1" thickBot="1">
      <c r="A179" s="54"/>
      <c r="B179" s="51"/>
      <c r="C179" s="34" t="s">
        <v>86</v>
      </c>
      <c r="D179" s="27" t="s">
        <v>27</v>
      </c>
      <c r="E179" s="29">
        <f>F179*0.65</f>
        <v>130</v>
      </c>
      <c r="F179" s="28">
        <v>200</v>
      </c>
      <c r="G179" s="29">
        <f>$G$1*E179+$G$2*F179</f>
        <v>0</v>
      </c>
      <c r="H179" s="72"/>
    </row>
    <row r="180" spans="1:8" ht="39.75" customHeight="1">
      <c r="A180" s="52" t="s">
        <v>79</v>
      </c>
      <c r="B180" s="49" t="s">
        <v>15</v>
      </c>
      <c r="C180" s="68" t="s">
        <v>43</v>
      </c>
      <c r="D180" s="21" t="s">
        <v>19</v>
      </c>
      <c r="E180" s="23">
        <f>F180*0.65</f>
        <v>16.25</v>
      </c>
      <c r="F180" s="22">
        <v>25</v>
      </c>
      <c r="G180" s="29">
        <f>$G$1*E180+$G$2*F180</f>
        <v>0</v>
      </c>
      <c r="H180" s="73" t="s">
        <v>71</v>
      </c>
    </row>
    <row r="181" spans="1:8" ht="39.75" customHeight="1">
      <c r="A181" s="53"/>
      <c r="B181" s="50"/>
      <c r="C181" s="57"/>
      <c r="D181" s="3" t="s">
        <v>103</v>
      </c>
      <c r="E181" s="10">
        <f>F181*0.65</f>
        <v>3.25</v>
      </c>
      <c r="F181" s="11">
        <v>5</v>
      </c>
      <c r="G181" s="10">
        <f>$G$1*E181+$G$2*F181</f>
        <v>0</v>
      </c>
      <c r="H181" s="74"/>
    </row>
    <row r="182" spans="1:8" ht="39.75" customHeight="1">
      <c r="A182" s="53"/>
      <c r="B182" s="50"/>
      <c r="C182" s="57"/>
      <c r="D182" s="3" t="s">
        <v>21</v>
      </c>
      <c r="E182" s="10">
        <f>F182*0.65</f>
        <v>3.25</v>
      </c>
      <c r="F182" s="11">
        <v>5</v>
      </c>
      <c r="G182" s="10">
        <f>$G$1*E182+$G$2*F182</f>
        <v>0</v>
      </c>
      <c r="H182" s="74"/>
    </row>
    <row r="183" spans="1:8" ht="39.75" customHeight="1">
      <c r="A183" s="53"/>
      <c r="B183" s="50"/>
      <c r="C183" s="57"/>
      <c r="D183" s="3" t="s">
        <v>153</v>
      </c>
      <c r="E183" s="10">
        <f>F183*0.65</f>
        <v>3.25</v>
      </c>
      <c r="F183" s="11">
        <v>5</v>
      </c>
      <c r="G183" s="55">
        <f>$G$1*E183+$G$2*F183</f>
        <v>0</v>
      </c>
      <c r="H183" s="74"/>
    </row>
    <row r="184" spans="1:8" ht="39.75" customHeight="1">
      <c r="A184" s="53"/>
      <c r="B184" s="50"/>
      <c r="C184" s="57"/>
      <c r="D184" s="3" t="s">
        <v>23</v>
      </c>
      <c r="E184" s="10">
        <f>F184*0.65</f>
        <v>0.32500000000000001</v>
      </c>
      <c r="F184" s="11">
        <v>0.5</v>
      </c>
      <c r="G184" s="10">
        <f>$G$1*E184+$G$2*F184</f>
        <v>0</v>
      </c>
      <c r="H184" s="74"/>
    </row>
    <row r="185" spans="1:8" ht="39.75" customHeight="1" thickBot="1">
      <c r="A185" s="53"/>
      <c r="B185" s="51"/>
      <c r="C185" s="69"/>
      <c r="D185" s="24" t="s">
        <v>33</v>
      </c>
      <c r="E185" s="26">
        <f>F185*0.65</f>
        <v>6.5000000000000002E-2</v>
      </c>
      <c r="F185" s="25">
        <v>0.1</v>
      </c>
      <c r="G185" s="26">
        <f>$G$1*E185+$G$2*F185</f>
        <v>0</v>
      </c>
      <c r="H185" s="76"/>
    </row>
    <row r="186" spans="1:8" ht="39.75" customHeight="1">
      <c r="A186" s="53"/>
      <c r="B186" s="49" t="s">
        <v>11</v>
      </c>
      <c r="C186" s="68" t="s">
        <v>146</v>
      </c>
      <c r="D186" s="21" t="s">
        <v>19</v>
      </c>
      <c r="E186" s="23">
        <f>F186*0.65</f>
        <v>32.5</v>
      </c>
      <c r="F186" s="22">
        <v>50</v>
      </c>
      <c r="G186" s="29">
        <f>$G$1*E186+$G$2*F186</f>
        <v>0</v>
      </c>
      <c r="H186" s="73" t="s">
        <v>189</v>
      </c>
    </row>
    <row r="187" spans="1:8" ht="39.75" customHeight="1">
      <c r="A187" s="53"/>
      <c r="B187" s="50"/>
      <c r="C187" s="57"/>
      <c r="D187" s="3" t="s">
        <v>155</v>
      </c>
      <c r="E187" s="10">
        <f>F187*0.65</f>
        <v>6.5</v>
      </c>
      <c r="F187" s="11">
        <v>10</v>
      </c>
      <c r="G187" s="10">
        <f>$G$1*E187+$G$2*F187</f>
        <v>0</v>
      </c>
      <c r="H187" s="74"/>
    </row>
    <row r="188" spans="1:8" ht="39.75" customHeight="1">
      <c r="A188" s="53"/>
      <c r="B188" s="50"/>
      <c r="C188" s="57"/>
      <c r="D188" s="3" t="s">
        <v>30</v>
      </c>
      <c r="E188" s="10">
        <f>F188*0.65</f>
        <v>6.5</v>
      </c>
      <c r="F188" s="11">
        <v>10</v>
      </c>
      <c r="G188" s="10">
        <f>$G$1*E188+$G$2*F188</f>
        <v>0</v>
      </c>
      <c r="H188" s="74"/>
    </row>
    <row r="189" spans="1:8" ht="39.75" customHeight="1">
      <c r="A189" s="53"/>
      <c r="B189" s="50"/>
      <c r="C189" s="57"/>
      <c r="D189" s="3" t="s">
        <v>103</v>
      </c>
      <c r="E189" s="10">
        <f>F189*0.65</f>
        <v>6.5</v>
      </c>
      <c r="F189" s="11">
        <v>10</v>
      </c>
      <c r="G189" s="55">
        <f>$G$1*E189+$G$2*F189</f>
        <v>0</v>
      </c>
      <c r="H189" s="74"/>
    </row>
    <row r="190" spans="1:8" ht="39.75" customHeight="1">
      <c r="A190" s="53"/>
      <c r="B190" s="50"/>
      <c r="C190" s="57"/>
      <c r="D190" s="3" t="s">
        <v>57</v>
      </c>
      <c r="E190" s="10">
        <f>F190*0.65</f>
        <v>6.5</v>
      </c>
      <c r="F190" s="11">
        <v>10</v>
      </c>
      <c r="G190" s="10">
        <f>$G$1*E190+$G$2*F190</f>
        <v>0</v>
      </c>
      <c r="H190" s="74"/>
    </row>
    <row r="191" spans="1:8" ht="39.75" customHeight="1">
      <c r="A191" s="53"/>
      <c r="B191" s="50"/>
      <c r="C191" s="57"/>
      <c r="D191" s="3" t="s">
        <v>12</v>
      </c>
      <c r="E191" s="10">
        <f>F191*0.65</f>
        <v>1.9500000000000002</v>
      </c>
      <c r="F191" s="11">
        <v>3</v>
      </c>
      <c r="G191" s="10">
        <f>$G$1*E191+$G$2*F191</f>
        <v>0</v>
      </c>
      <c r="H191" s="74"/>
    </row>
    <row r="192" spans="1:8" ht="39.75" customHeight="1">
      <c r="A192" s="53"/>
      <c r="B192" s="50"/>
      <c r="C192" s="57"/>
      <c r="D192" s="3" t="s">
        <v>167</v>
      </c>
      <c r="E192" s="10">
        <f>F192*0.65</f>
        <v>1.9500000000000002</v>
      </c>
      <c r="F192" s="11">
        <v>3</v>
      </c>
      <c r="G192" s="10">
        <f>$G$1*E192+$G$2*F192</f>
        <v>0</v>
      </c>
      <c r="H192" s="74"/>
    </row>
    <row r="193" spans="1:8" ht="39.75" customHeight="1">
      <c r="A193" s="53"/>
      <c r="B193" s="50"/>
      <c r="C193" s="57"/>
      <c r="D193" s="3" t="s">
        <v>105</v>
      </c>
      <c r="E193" s="10">
        <f>F193*0.65</f>
        <v>1.3</v>
      </c>
      <c r="F193" s="11">
        <v>2</v>
      </c>
      <c r="G193" s="55">
        <f>$G$1*E193+$G$2*F193</f>
        <v>0</v>
      </c>
      <c r="H193" s="74"/>
    </row>
    <row r="194" spans="1:8" ht="39.75" customHeight="1">
      <c r="A194" s="53"/>
      <c r="B194" s="50"/>
      <c r="C194" s="57"/>
      <c r="D194" s="3" t="s">
        <v>23</v>
      </c>
      <c r="E194" s="10">
        <f>F194*0.65</f>
        <v>0.65</v>
      </c>
      <c r="F194" s="11">
        <v>1</v>
      </c>
      <c r="G194" s="10">
        <f>$G$1*E194+$G$2*F194</f>
        <v>0</v>
      </c>
      <c r="H194" s="74"/>
    </row>
    <row r="195" spans="1:8" ht="39.75" customHeight="1" thickBot="1">
      <c r="A195" s="53"/>
      <c r="B195" s="50"/>
      <c r="C195" s="69"/>
      <c r="D195" s="24" t="s">
        <v>33</v>
      </c>
      <c r="E195" s="26">
        <f>F195*0.65</f>
        <v>6.5000000000000002E-2</v>
      </c>
      <c r="F195" s="25">
        <v>0.1</v>
      </c>
      <c r="G195" s="26">
        <f>$G$1*E195+$G$2*F195</f>
        <v>0</v>
      </c>
      <c r="H195" s="76"/>
    </row>
    <row r="196" spans="1:8" ht="39.75" customHeight="1">
      <c r="A196" s="53"/>
      <c r="B196" s="50"/>
      <c r="C196" s="57" t="s">
        <v>143</v>
      </c>
      <c r="D196" s="2" t="s">
        <v>165</v>
      </c>
      <c r="E196" s="8">
        <f>F196*0.65</f>
        <v>2.6</v>
      </c>
      <c r="F196" s="9">
        <v>4</v>
      </c>
      <c r="G196" s="8">
        <f>$G$1*E196+$G$2*F196</f>
        <v>0</v>
      </c>
      <c r="H196" s="74" t="s">
        <v>188</v>
      </c>
    </row>
    <row r="197" spans="1:8" ht="39.75" customHeight="1">
      <c r="A197" s="53"/>
      <c r="B197" s="50"/>
      <c r="C197" s="57"/>
      <c r="D197" s="3" t="s">
        <v>45</v>
      </c>
      <c r="E197" s="10">
        <f>F197*0.65</f>
        <v>1.9500000000000002</v>
      </c>
      <c r="F197" s="11">
        <v>3</v>
      </c>
      <c r="G197" s="10">
        <f>$G$1*E197+$G$2*F197</f>
        <v>0</v>
      </c>
      <c r="H197" s="74"/>
    </row>
    <row r="198" spans="1:8" ht="39.75" customHeight="1" thickBot="1">
      <c r="A198" s="53"/>
      <c r="B198" s="50"/>
      <c r="C198" s="57"/>
      <c r="D198" s="58" t="s">
        <v>106</v>
      </c>
      <c r="E198" s="55">
        <f>F198*0.65</f>
        <v>0.32500000000000001</v>
      </c>
      <c r="F198" s="59">
        <v>0.5</v>
      </c>
      <c r="G198" s="55">
        <f>$G$1*E198+$G$2*F198</f>
        <v>0</v>
      </c>
      <c r="H198" s="38" t="s">
        <v>14</v>
      </c>
    </row>
    <row r="199" spans="1:8" ht="39.75" customHeight="1">
      <c r="A199" s="53"/>
      <c r="B199" s="50"/>
      <c r="C199" s="68" t="s">
        <v>144</v>
      </c>
      <c r="D199" s="21" t="s">
        <v>166</v>
      </c>
      <c r="E199" s="23">
        <f>F199*0.65</f>
        <v>22.75</v>
      </c>
      <c r="F199" s="22">
        <v>35</v>
      </c>
      <c r="G199" s="29">
        <f>$G$1*E199+$G$2*F199</f>
        <v>0</v>
      </c>
      <c r="H199" s="73" t="s">
        <v>66</v>
      </c>
    </row>
    <row r="200" spans="1:8" ht="39.75" customHeight="1" thickBot="1">
      <c r="A200" s="53"/>
      <c r="B200" s="50"/>
      <c r="C200" s="69"/>
      <c r="D200" s="24" t="s">
        <v>105</v>
      </c>
      <c r="E200" s="26">
        <f>F200*0.65</f>
        <v>3.25</v>
      </c>
      <c r="F200" s="25">
        <v>5</v>
      </c>
      <c r="G200" s="26">
        <f>$G$1*E200+$G$2*F200</f>
        <v>0</v>
      </c>
      <c r="H200" s="76"/>
    </row>
    <row r="201" spans="1:8" ht="39.75" customHeight="1" thickBot="1">
      <c r="A201" s="53"/>
      <c r="B201" s="50"/>
      <c r="C201" s="35" t="s">
        <v>84</v>
      </c>
      <c r="D201" s="66" t="s">
        <v>25</v>
      </c>
      <c r="E201" s="56">
        <f>F201*0.65</f>
        <v>13</v>
      </c>
      <c r="F201" s="67">
        <v>20</v>
      </c>
      <c r="G201" s="56">
        <f>$G$1*E201+$G$2*F201</f>
        <v>0</v>
      </c>
      <c r="H201" s="78"/>
    </row>
    <row r="202" spans="1:8" ht="39.75" customHeight="1" thickBot="1">
      <c r="A202" s="53"/>
      <c r="B202" s="49" t="s">
        <v>26</v>
      </c>
      <c r="C202" s="33" t="s">
        <v>86</v>
      </c>
      <c r="D202" s="18" t="s">
        <v>27</v>
      </c>
      <c r="E202" s="20">
        <f>F202*0.65</f>
        <v>130</v>
      </c>
      <c r="F202" s="19">
        <v>200</v>
      </c>
      <c r="G202" s="20">
        <f>$G$1*E202+$G$2*F202</f>
        <v>0</v>
      </c>
      <c r="H202" s="77"/>
    </row>
    <row r="203" spans="1:8" ht="39.75" customHeight="1" thickBot="1">
      <c r="A203" s="54"/>
      <c r="B203" s="51"/>
      <c r="C203" s="36" t="s">
        <v>152</v>
      </c>
      <c r="D203" s="30" t="s">
        <v>64</v>
      </c>
      <c r="E203" s="32">
        <f>F203*0.65</f>
        <v>19.5</v>
      </c>
      <c r="F203" s="31">
        <v>30</v>
      </c>
      <c r="G203" s="32">
        <f>$G$1*E203+$G$2*F203</f>
        <v>0</v>
      </c>
      <c r="H203" s="37" t="s">
        <v>13</v>
      </c>
    </row>
    <row r="204" spans="1:8" s="7" customFormat="1" ht="39.75" customHeight="1">
      <c r="A204" s="81"/>
      <c r="B204" s="5"/>
      <c r="C204" s="5"/>
      <c r="D204" s="5"/>
      <c r="E204" s="6"/>
      <c r="F204" s="6"/>
      <c r="G204" s="5"/>
      <c r="H204" s="15"/>
    </row>
    <row r="205" spans="1:8" s="7" customFormat="1" ht="39.75" customHeight="1">
      <c r="A205" s="81"/>
      <c r="B205" s="5"/>
      <c r="C205" s="5"/>
      <c r="D205" s="5"/>
      <c r="E205" s="6"/>
      <c r="F205" s="6"/>
      <c r="G205" s="5"/>
      <c r="H205" s="15"/>
    </row>
    <row r="206" spans="1:8" s="7" customFormat="1" ht="39.75" customHeight="1">
      <c r="A206" s="81"/>
      <c r="B206" s="5"/>
      <c r="C206" s="5"/>
      <c r="D206" s="5"/>
      <c r="E206" s="6"/>
      <c r="F206" s="6"/>
      <c r="G206" s="5"/>
      <c r="H206" s="15"/>
    </row>
    <row r="207" spans="1:8" s="7" customFormat="1" ht="39.75" customHeight="1">
      <c r="A207" s="81"/>
      <c r="B207" s="5"/>
      <c r="C207" s="5"/>
      <c r="D207" s="5"/>
      <c r="E207" s="6"/>
      <c r="F207" s="6"/>
      <c r="G207" s="5"/>
      <c r="H207" s="15"/>
    </row>
    <row r="208" spans="1:8" s="7" customFormat="1" ht="39.75" customHeight="1">
      <c r="A208" s="81"/>
      <c r="B208" s="5"/>
      <c r="C208" s="5"/>
      <c r="D208" s="5"/>
      <c r="E208" s="6"/>
      <c r="F208" s="6"/>
      <c r="G208" s="5"/>
      <c r="H208" s="15"/>
    </row>
    <row r="209" spans="1:8" s="7" customFormat="1" ht="39.75" customHeight="1">
      <c r="A209" s="81"/>
      <c r="B209" s="5"/>
      <c r="C209" s="5"/>
      <c r="D209" s="5"/>
      <c r="E209" s="6"/>
      <c r="F209" s="6"/>
      <c r="G209" s="5"/>
      <c r="H209" s="15"/>
    </row>
  </sheetData>
  <mergeCells count="93">
    <mergeCell ref="C180:C185"/>
    <mergeCell ref="H180:H185"/>
    <mergeCell ref="A180:A203"/>
    <mergeCell ref="H97:H98"/>
    <mergeCell ref="H120:H126"/>
    <mergeCell ref="H199:H200"/>
    <mergeCell ref="B129:B134"/>
    <mergeCell ref="C129:C134"/>
    <mergeCell ref="H129:H134"/>
    <mergeCell ref="A129:A154"/>
    <mergeCell ref="B155:B160"/>
    <mergeCell ref="C155:C160"/>
    <mergeCell ref="H155:H160"/>
    <mergeCell ref="A155:A179"/>
    <mergeCell ref="B79:B84"/>
    <mergeCell ref="C79:C84"/>
    <mergeCell ref="H79:H84"/>
    <mergeCell ref="A79:A101"/>
    <mergeCell ref="B102:B107"/>
    <mergeCell ref="C102:C107"/>
    <mergeCell ref="H102:H107"/>
    <mergeCell ref="A102:A128"/>
    <mergeCell ref="B202:B203"/>
    <mergeCell ref="B24:B25"/>
    <mergeCell ref="B26:B31"/>
    <mergeCell ref="C26:C31"/>
    <mergeCell ref="H26:H31"/>
    <mergeCell ref="A26:A48"/>
    <mergeCell ref="B49:B54"/>
    <mergeCell ref="C49:C54"/>
    <mergeCell ref="H49:H54"/>
    <mergeCell ref="C161:C171"/>
    <mergeCell ref="C199:C200"/>
    <mergeCell ref="C196:C198"/>
    <mergeCell ref="H196:H197"/>
    <mergeCell ref="H186:H195"/>
    <mergeCell ref="C186:C195"/>
    <mergeCell ref="B186:B201"/>
    <mergeCell ref="B180:B185"/>
    <mergeCell ref="H151:H153"/>
    <mergeCell ref="B150:B154"/>
    <mergeCell ref="B135:B149"/>
    <mergeCell ref="C151:C154"/>
    <mergeCell ref="B178:B179"/>
    <mergeCell ref="B161:B177"/>
    <mergeCell ref="H172:H176"/>
    <mergeCell ref="H161:H171"/>
    <mergeCell ref="C172:C176"/>
    <mergeCell ref="H146:H149"/>
    <mergeCell ref="C146:C149"/>
    <mergeCell ref="H142:H145"/>
    <mergeCell ref="H135:H141"/>
    <mergeCell ref="C135:C141"/>
    <mergeCell ref="C142:C145"/>
    <mergeCell ref="B85:B99"/>
    <mergeCell ref="B100:B101"/>
    <mergeCell ref="H108:H117"/>
    <mergeCell ref="C108:C117"/>
    <mergeCell ref="B120:B128"/>
    <mergeCell ref="C120:C127"/>
    <mergeCell ref="B108:B119"/>
    <mergeCell ref="C73:C78"/>
    <mergeCell ref="B72:B78"/>
    <mergeCell ref="C97:C98"/>
    <mergeCell ref="C94:C96"/>
    <mergeCell ref="H94:H95"/>
    <mergeCell ref="H85:H93"/>
    <mergeCell ref="C85:C93"/>
    <mergeCell ref="B55:B71"/>
    <mergeCell ref="H65:H70"/>
    <mergeCell ref="H55:H64"/>
    <mergeCell ref="C65:C70"/>
    <mergeCell ref="C55:C64"/>
    <mergeCell ref="A49:A78"/>
    <mergeCell ref="B4:B9"/>
    <mergeCell ref="A4:A25"/>
    <mergeCell ref="H32:H39"/>
    <mergeCell ref="C32:C39"/>
    <mergeCell ref="B46:B48"/>
    <mergeCell ref="B32:B45"/>
    <mergeCell ref="H40:H44"/>
    <mergeCell ref="C40:C44"/>
    <mergeCell ref="C47:C48"/>
    <mergeCell ref="H4:H9"/>
    <mergeCell ref="H10:H18"/>
    <mergeCell ref="H19:H22"/>
    <mergeCell ref="C19:C22"/>
    <mergeCell ref="C10:C18"/>
    <mergeCell ref="C4:C9"/>
    <mergeCell ref="B10:B23"/>
    <mergeCell ref="H73:H77"/>
    <mergeCell ref="A1:D2"/>
    <mergeCell ref="E1:E2"/>
  </mergeCells>
  <phoneticPr fontId="4" type="noConversion"/>
  <printOptions horizontalCentered="1"/>
  <pageMargins left="0.7" right="0.7" top="0.75" bottom="0.75" header="0.3" footer="0.3"/>
  <pageSetup paperSize="9" scale="36" fitToHeight="0" orientation="portrait" r:id="rId1"/>
  <rowBreaks count="7" manualBreakCount="7">
    <brk id="25" max="7" man="1"/>
    <brk id="48" max="16383" man="1"/>
    <brk id="78" max="16383" man="1"/>
    <brk id="101" max="16383" man="1"/>
    <brk id="128" max="16383" man="1"/>
    <brk id="154" max="16383" man="1"/>
    <brk id="17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8</vt:i4>
      </vt:variant>
    </vt:vector>
  </HeadingPairs>
  <TitlesOfParts>
    <vt:vector size="12" baseType="lpstr">
      <vt:lpstr>생일식단(일반형)</vt:lpstr>
      <vt:lpstr>생일식단(죽식형)</vt:lpstr>
      <vt:lpstr>견학식단(일반형)</vt:lpstr>
      <vt:lpstr>견학식단(죽식형)</vt:lpstr>
      <vt:lpstr>'견학식단(일반형)'!Print_Area</vt:lpstr>
      <vt:lpstr>'견학식단(죽식형)'!Print_Area</vt:lpstr>
      <vt:lpstr>'생일식단(일반형)'!Print_Area</vt:lpstr>
      <vt:lpstr>'생일식단(죽식형)'!Print_Area</vt:lpstr>
      <vt:lpstr>'견학식단(일반형)'!Print_Titles</vt:lpstr>
      <vt:lpstr>'견학식단(죽식형)'!Print_Titles</vt:lpstr>
      <vt:lpstr>'생일식단(일반형)'!Print_Titles</vt:lpstr>
      <vt:lpstr>'생일식단(죽식형)'!Print_Titles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2022-06-09T07:44:46Z</dcterms:created>
  <dcterms:modified xsi:type="dcterms:W3CDTF">2023-01-13T01:30:46Z</dcterms:modified>
</cp:coreProperties>
</file>